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lmsutceduvn-my.sharepoint.com/personal/nttrung_utc_edu_vn/Documents/DATA/DT Ngành CTT/Chương trình Cử nhân CTT_2022/"/>
    </mc:Choice>
  </mc:AlternateContent>
  <xr:revisionPtr revIDLastSave="14" documentId="8_{1841E647-418A-4BE1-9F6B-BEA85D2D2D1C}" xr6:coauthVersionLast="47" xr6:coauthVersionMax="47" xr10:uidLastSave="{69ABF527-6A00-4F77-B8CE-1C09EC1E5492}"/>
  <bookViews>
    <workbookView xWindow="-108" yWindow="-108" windowWidth="23256" windowHeight="12576" activeTab="1" xr2:uid="{00000000-000D-0000-FFFF-FFFF00000000}"/>
  </bookViews>
  <sheets>
    <sheet name="KTXDCTT" sheetId="3" r:id="rId1"/>
    <sheet name="Sheet1" sheetId="4" r:id="rId2"/>
  </sheets>
  <definedNames>
    <definedName name="_xlnm.Print_Area" localSheetId="0">KTXDCTT!$A$1:$BQ$90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93" i="4" l="1"/>
  <c r="BL93" i="4"/>
  <c r="BK93" i="4"/>
  <c r="BJ93" i="4"/>
  <c r="BI93" i="4"/>
  <c r="BH93" i="4"/>
  <c r="BG93" i="4"/>
  <c r="BF93" i="4"/>
  <c r="BE93" i="4"/>
  <c r="BD93" i="4"/>
  <c r="BC93" i="4"/>
  <c r="BB93" i="4"/>
  <c r="BA93" i="4"/>
  <c r="AZ93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A92" i="4"/>
  <c r="AZ92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A92" i="4"/>
  <c r="Z92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A91" i="4"/>
  <c r="AZ91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BR89" i="4"/>
  <c r="BR88" i="4"/>
  <c r="BR87" i="4"/>
  <c r="BR86" i="4"/>
  <c r="BR85" i="4"/>
  <c r="BR84" i="4"/>
  <c r="BR83" i="4"/>
  <c r="BR81" i="4"/>
  <c r="BV81" i="4" s="1"/>
  <c r="BR79" i="4"/>
  <c r="BR78" i="4"/>
  <c r="BR77" i="4"/>
  <c r="BR75" i="4"/>
  <c r="BR74" i="4"/>
  <c r="BR72" i="4"/>
  <c r="BR71" i="4"/>
  <c r="BR70" i="4"/>
  <c r="BR69" i="4"/>
  <c r="BR68" i="4"/>
  <c r="BR67" i="4"/>
  <c r="BR66" i="4"/>
  <c r="BR65" i="4"/>
  <c r="BR64" i="4"/>
  <c r="BR63" i="4"/>
  <c r="BR62" i="4"/>
  <c r="BR61" i="4"/>
  <c r="BR59" i="4"/>
  <c r="BR58" i="4"/>
  <c r="BR57" i="4"/>
  <c r="BR56" i="4"/>
  <c r="BR55" i="4"/>
  <c r="BR54" i="4"/>
  <c r="BR53" i="4"/>
  <c r="BR52" i="4"/>
  <c r="BR51" i="4"/>
  <c r="BR50" i="4"/>
  <c r="BR49" i="4"/>
  <c r="BR48" i="4"/>
  <c r="BR47" i="4"/>
  <c r="BR46" i="4"/>
  <c r="BR45" i="4"/>
  <c r="BR44" i="4"/>
  <c r="BR43" i="4"/>
  <c r="BR42" i="4"/>
  <c r="BR41" i="4"/>
  <c r="BR40" i="4"/>
  <c r="BR39" i="4"/>
  <c r="BR38" i="4"/>
  <c r="BR37" i="4"/>
  <c r="BR36" i="4"/>
  <c r="BR35" i="4"/>
  <c r="BR34" i="4"/>
  <c r="BR33" i="4"/>
  <c r="BR32" i="4"/>
  <c r="BR31" i="4"/>
  <c r="BR30" i="4"/>
  <c r="BR29" i="4"/>
  <c r="BR28" i="4"/>
  <c r="BR27" i="4"/>
  <c r="BR26" i="4"/>
  <c r="BR25" i="4"/>
  <c r="BR24" i="4"/>
  <c r="BR23" i="4"/>
  <c r="BR22" i="4"/>
  <c r="BR21" i="4"/>
  <c r="BR20" i="4"/>
  <c r="BR19" i="4"/>
  <c r="BR18" i="4"/>
  <c r="BR17" i="4"/>
  <c r="BR16" i="4"/>
  <c r="BR15" i="4"/>
  <c r="BR14" i="4"/>
  <c r="BR13" i="4"/>
  <c r="BR12" i="4"/>
  <c r="BR11" i="4"/>
  <c r="BR10" i="4"/>
  <c r="BR9" i="4"/>
  <c r="BR8" i="4"/>
  <c r="BH93" i="3"/>
  <c r="BH92" i="3"/>
  <c r="BH91" i="3"/>
  <c r="BG92" i="3"/>
  <c r="BG93" i="3"/>
  <c r="BG91" i="3"/>
  <c r="BR89" i="3" l="1"/>
  <c r="BR71" i="3"/>
  <c r="BR70" i="3"/>
  <c r="BR62" i="3"/>
  <c r="BR63" i="3"/>
  <c r="BR64" i="3"/>
  <c r="BR65" i="3"/>
  <c r="BR66" i="3"/>
  <c r="BR67" i="3"/>
  <c r="BR68" i="3"/>
  <c r="BR69" i="3"/>
  <c r="BR61" i="3"/>
  <c r="BR22" i="3"/>
  <c r="BR31" i="3"/>
  <c r="BR78" i="3"/>
  <c r="BR88" i="3" l="1"/>
  <c r="BR87" i="3"/>
  <c r="BR83" i="3"/>
  <c r="BR84" i="3"/>
  <c r="BR81" i="3" l="1"/>
  <c r="BV81" i="3" s="1"/>
  <c r="BR59" i="3"/>
  <c r="BR8" i="3"/>
  <c r="BR79" i="3"/>
  <c r="BR75" i="3"/>
  <c r="BR77" i="3"/>
  <c r="BR74" i="3"/>
  <c r="BR72" i="3"/>
  <c r="BR9" i="3" l="1"/>
  <c r="BR10" i="3"/>
  <c r="BR11" i="3"/>
  <c r="BR12" i="3"/>
  <c r="BR13" i="3"/>
  <c r="BR14" i="3"/>
  <c r="BR15" i="3"/>
  <c r="BR16" i="3"/>
  <c r="BR17" i="3"/>
  <c r="BR18" i="3"/>
  <c r="BR19" i="3"/>
  <c r="BR20" i="3"/>
  <c r="BR21" i="3"/>
  <c r="BR23" i="3"/>
  <c r="BR24" i="3"/>
  <c r="BR25" i="3"/>
  <c r="BR26" i="3"/>
  <c r="BR27" i="3"/>
  <c r="BR28" i="3"/>
  <c r="BR29" i="3"/>
  <c r="BR30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85" i="3"/>
  <c r="BR86" i="3"/>
  <c r="AV91" i="3"/>
  <c r="AW91" i="3"/>
  <c r="AX91" i="3"/>
  <c r="AY91" i="3"/>
  <c r="AV92" i="3"/>
  <c r="AW92" i="3"/>
  <c r="AX92" i="3"/>
  <c r="AY92" i="3"/>
  <c r="AV93" i="3"/>
  <c r="AW93" i="3"/>
  <c r="AX93" i="3"/>
  <c r="AY93" i="3"/>
  <c r="AJ91" i="3"/>
  <c r="AJ92" i="3"/>
  <c r="AJ93" i="3"/>
  <c r="AB91" i="3"/>
  <c r="AB92" i="3"/>
  <c r="AB93" i="3"/>
  <c r="T92" i="3"/>
  <c r="U92" i="3"/>
  <c r="T93" i="3"/>
  <c r="U93" i="3"/>
  <c r="T91" i="3"/>
  <c r="U91" i="3"/>
  <c r="O93" i="3"/>
  <c r="P93" i="3"/>
  <c r="Q93" i="3"/>
  <c r="R93" i="3"/>
  <c r="S93" i="3"/>
  <c r="V93" i="3"/>
  <c r="W93" i="3"/>
  <c r="X93" i="3"/>
  <c r="Y93" i="3"/>
  <c r="O92" i="3"/>
  <c r="P92" i="3"/>
  <c r="Q92" i="3"/>
  <c r="R92" i="3"/>
  <c r="S92" i="3"/>
  <c r="V92" i="3"/>
  <c r="W92" i="3"/>
  <c r="X92" i="3"/>
  <c r="Y92" i="3"/>
  <c r="O91" i="3"/>
  <c r="P91" i="3"/>
  <c r="Q91" i="3"/>
  <c r="R91" i="3"/>
  <c r="S91" i="3"/>
  <c r="V91" i="3"/>
  <c r="W91" i="3"/>
  <c r="X91" i="3"/>
  <c r="Y91" i="3"/>
  <c r="BA93" i="3" l="1"/>
  <c r="BB93" i="3"/>
  <c r="BC93" i="3"/>
  <c r="BD93" i="3"/>
  <c r="BE93" i="3"/>
  <c r="BF93" i="3"/>
  <c r="BI93" i="3"/>
  <c r="BJ93" i="3"/>
  <c r="BK93" i="3"/>
  <c r="BL93" i="3"/>
  <c r="BM93" i="3"/>
  <c r="AZ93" i="3"/>
  <c r="AA93" i="3"/>
  <c r="AC93" i="3"/>
  <c r="AD93" i="3"/>
  <c r="AE93" i="3"/>
  <c r="AF93" i="3"/>
  <c r="AG93" i="3"/>
  <c r="AH93" i="3"/>
  <c r="AI93" i="3"/>
  <c r="AK93" i="3"/>
  <c r="AL93" i="3"/>
  <c r="AM93" i="3"/>
  <c r="AN93" i="3"/>
  <c r="AO93" i="3"/>
  <c r="AP93" i="3"/>
  <c r="AQ93" i="3"/>
  <c r="AR93" i="3"/>
  <c r="AS93" i="3"/>
  <c r="AT93" i="3"/>
  <c r="AU93" i="3"/>
  <c r="Z93" i="3"/>
  <c r="H93" i="3"/>
  <c r="I93" i="3"/>
  <c r="J93" i="3"/>
  <c r="K93" i="3"/>
  <c r="L93" i="3"/>
  <c r="M93" i="3"/>
  <c r="N93" i="3"/>
  <c r="G93" i="3"/>
  <c r="BA92" i="3"/>
  <c r="BB92" i="3"/>
  <c r="BC92" i="3"/>
  <c r="BD92" i="3"/>
  <c r="BE92" i="3"/>
  <c r="BF92" i="3"/>
  <c r="BI92" i="3"/>
  <c r="BJ92" i="3"/>
  <c r="BK92" i="3"/>
  <c r="BL92" i="3"/>
  <c r="BM92" i="3"/>
  <c r="AZ92" i="3"/>
  <c r="AA92" i="3"/>
  <c r="AC92" i="3"/>
  <c r="AD92" i="3"/>
  <c r="AE92" i="3"/>
  <c r="AF92" i="3"/>
  <c r="AG92" i="3"/>
  <c r="AH92" i="3"/>
  <c r="AI92" i="3"/>
  <c r="AK92" i="3"/>
  <c r="AL92" i="3"/>
  <c r="AM92" i="3"/>
  <c r="AN92" i="3"/>
  <c r="AO92" i="3"/>
  <c r="AP92" i="3"/>
  <c r="AQ92" i="3"/>
  <c r="AR92" i="3"/>
  <c r="AS92" i="3"/>
  <c r="AT92" i="3"/>
  <c r="AU92" i="3"/>
  <c r="Z92" i="3"/>
  <c r="H92" i="3"/>
  <c r="I92" i="3"/>
  <c r="J92" i="3"/>
  <c r="K92" i="3"/>
  <c r="L92" i="3"/>
  <c r="M92" i="3"/>
  <c r="N92" i="3"/>
  <c r="G92" i="3"/>
  <c r="BA91" i="3"/>
  <c r="BB91" i="3"/>
  <c r="BC91" i="3"/>
  <c r="BD91" i="3"/>
  <c r="BE91" i="3"/>
  <c r="BF91" i="3"/>
  <c r="BI91" i="3"/>
  <c r="BJ91" i="3"/>
  <c r="BK91" i="3"/>
  <c r="BL91" i="3"/>
  <c r="BM91" i="3"/>
  <c r="AZ91" i="3"/>
  <c r="AA91" i="3"/>
  <c r="AC91" i="3"/>
  <c r="AD91" i="3"/>
  <c r="AE91" i="3"/>
  <c r="AF91" i="3"/>
  <c r="AG91" i="3"/>
  <c r="AH91" i="3"/>
  <c r="AI91" i="3"/>
  <c r="AK91" i="3"/>
  <c r="AL91" i="3"/>
  <c r="AM91" i="3"/>
  <c r="AN91" i="3"/>
  <c r="AO91" i="3"/>
  <c r="AP91" i="3"/>
  <c r="AQ91" i="3"/>
  <c r="AR91" i="3"/>
  <c r="AS91" i="3"/>
  <c r="AT91" i="3"/>
  <c r="AU91" i="3"/>
  <c r="Z91" i="3"/>
  <c r="H91" i="3"/>
  <c r="I91" i="3"/>
  <c r="J91" i="3"/>
  <c r="K91" i="3"/>
  <c r="L91" i="3"/>
  <c r="M91" i="3"/>
  <c r="N91" i="3"/>
  <c r="G91" i="3"/>
</calcChain>
</file>

<file path=xl/sharedStrings.xml><?xml version="1.0" encoding="utf-8"?>
<sst xmlns="http://schemas.openxmlformats.org/spreadsheetml/2006/main" count="1061" uniqueCount="280">
  <si>
    <t>Mã HP</t>
  </si>
  <si>
    <t>Tên HP</t>
  </si>
  <si>
    <t>2.1.1</t>
  </si>
  <si>
    <t>2.1.4</t>
  </si>
  <si>
    <t>2.2.2</t>
  </si>
  <si>
    <t>2.2.3</t>
  </si>
  <si>
    <t>2.3.1</t>
  </si>
  <si>
    <t>2.3.3</t>
  </si>
  <si>
    <t>2.4.3</t>
  </si>
  <si>
    <t>2.4.5</t>
  </si>
  <si>
    <t>2.5.1</t>
  </si>
  <si>
    <t>2.5.2</t>
  </si>
  <si>
    <t>2.5.3</t>
  </si>
  <si>
    <t>3.1.2</t>
  </si>
  <si>
    <t>3.1.3</t>
  </si>
  <si>
    <t>3.2.1</t>
  </si>
  <si>
    <t>3.2.3</t>
  </si>
  <si>
    <t>3.2.4</t>
  </si>
  <si>
    <t>3.2.5</t>
  </si>
  <si>
    <t>3.2.6</t>
  </si>
  <si>
    <t>3.3.1</t>
  </si>
  <si>
    <t>4.1.1</t>
  </si>
  <si>
    <t>4.1.2</t>
  </si>
  <si>
    <t>4.1.3</t>
  </si>
  <si>
    <t>4.2.5</t>
  </si>
  <si>
    <t>4.2.6</t>
  </si>
  <si>
    <t>4.3.1</t>
  </si>
  <si>
    <t>4.3.2</t>
  </si>
  <si>
    <t>4.4.1</t>
  </si>
  <si>
    <t>4.4.2</t>
  </si>
  <si>
    <t>4.4.3</t>
  </si>
  <si>
    <t>4.4.4</t>
  </si>
  <si>
    <t>4.5.1</t>
  </si>
  <si>
    <t>4.5.2</t>
  </si>
  <si>
    <t>4.5.3</t>
  </si>
  <si>
    <t>4.5.4</t>
  </si>
  <si>
    <t>4.6.1</t>
  </si>
  <si>
    <t>4.6.2</t>
  </si>
  <si>
    <t>4.6.3</t>
  </si>
  <si>
    <t>2.1.2</t>
  </si>
  <si>
    <t>2.1.3</t>
  </si>
  <si>
    <t>2.2.1</t>
  </si>
  <si>
    <t>2.4.1</t>
  </si>
  <si>
    <t>2.5.5</t>
  </si>
  <si>
    <t>3.1.1</t>
  </si>
  <si>
    <t>3.2.7</t>
  </si>
  <si>
    <t>4.1.4</t>
  </si>
  <si>
    <t>4.2.3</t>
  </si>
  <si>
    <t>4.3.3</t>
  </si>
  <si>
    <t>4.4.5</t>
  </si>
  <si>
    <t>4.5.5</t>
  </si>
  <si>
    <t>4.6.4</t>
  </si>
  <si>
    <t>3.3</t>
  </si>
  <si>
    <t>Mức độ Bloom 3</t>
  </si>
  <si>
    <t>Giải tích 1</t>
  </si>
  <si>
    <t>Vẽ kỹ thuật F1</t>
  </si>
  <si>
    <t>Đại số tuyến tính</t>
  </si>
  <si>
    <t>Giáo dục thể chất F1</t>
  </si>
  <si>
    <t>Giáo dục QP-AN F1</t>
  </si>
  <si>
    <t>Giáo dục QP-AN F2</t>
  </si>
  <si>
    <t>Giáo dục QP-AN F3</t>
  </si>
  <si>
    <t>Giải tích 2</t>
  </si>
  <si>
    <t>Giáo dục thể chất F2</t>
  </si>
  <si>
    <t>Thực tập xưởng</t>
  </si>
  <si>
    <t>Giáo dục thể chất F3</t>
  </si>
  <si>
    <t>Cơ học đất</t>
  </si>
  <si>
    <t>Giáo dục thể chất F4</t>
  </si>
  <si>
    <t>a-Tiếng Anh B1</t>
  </si>
  <si>
    <t>b-Tiếng Pháp B1</t>
  </si>
  <si>
    <t>c-Tiếng Nga B1</t>
  </si>
  <si>
    <t>Tin học xây dựng</t>
  </si>
  <si>
    <t>Tư tưởng Hồ Chí Minh</t>
  </si>
  <si>
    <t>Thủy văn công trình</t>
  </si>
  <si>
    <t>Máy xây dựng</t>
  </si>
  <si>
    <t>Thực tập trắc địa</t>
  </si>
  <si>
    <t>Kết cấu thép</t>
  </si>
  <si>
    <t>a-Tiếng Anh chuyên ngành</t>
  </si>
  <si>
    <t>b-Tiếng Pháp chuyên ngành</t>
  </si>
  <si>
    <t>c-Tiếng Nga chuyên ngành</t>
  </si>
  <si>
    <t>Thí nghiệm chuyên môn</t>
  </si>
  <si>
    <t>Thực tập kỹ thuật</t>
  </si>
  <si>
    <t>Thực tập tốt nghiệp</t>
  </si>
  <si>
    <t>TUA3</t>
  </si>
  <si>
    <t>Kiến thức</t>
  </si>
  <si>
    <t>1.1</t>
  </si>
  <si>
    <t>1.2</t>
  </si>
  <si>
    <t>1.3</t>
  </si>
  <si>
    <t>Ma trận tích hợp và phân nhiệm kỹ năng trong học phần</t>
  </si>
  <si>
    <t>2.2.4</t>
  </si>
  <si>
    <t>2.3.2</t>
  </si>
  <si>
    <t>2.3.4</t>
  </si>
  <si>
    <t>2.4.6</t>
  </si>
  <si>
    <t>2.4.7</t>
  </si>
  <si>
    <t>2.5.6</t>
  </si>
  <si>
    <t>3.2.8</t>
  </si>
  <si>
    <t>4.2.7</t>
  </si>
  <si>
    <t>TUA1-3</t>
  </si>
  <si>
    <t>TUA1-2</t>
  </si>
  <si>
    <t>Lập luận phân tích và giải quyết vấn đề</t>
  </si>
  <si>
    <t>Thử nghiệm, điều tra khảo sát và khám phá tri thức</t>
  </si>
  <si>
    <t>Tư duy hệ thống</t>
  </si>
  <si>
    <t>Thái độ, tư tưởng và học tập</t>
  </si>
  <si>
    <t>Đạo đức, công bằng &amp; các trách nhiệm khác</t>
  </si>
  <si>
    <t>Làm việc nhóm</t>
  </si>
  <si>
    <t>Giao tiếp</t>
  </si>
  <si>
    <t>GT bằng ngoại ngữ</t>
  </si>
  <si>
    <t>Hình thành ý tưởng
(Conceiving)</t>
  </si>
  <si>
    <t>1. KIẾN THỨC &amp; LẬP LUẬN NGÀNH</t>
  </si>
  <si>
    <t>Hiểu bối cảnh bên ngoài, xã hội và môi trường</t>
  </si>
  <si>
    <t>Hiểu bối cảnh doanh nghiệp và kinh doanh</t>
  </si>
  <si>
    <t>3. KỸ NĂNG LÀM VIỆC NHÓM VÀ GIAO TIẾP</t>
  </si>
  <si>
    <t>2. KỸ NĂNG CÁ NHÂN VÀ NGHỀ NGHIỆP - THÁI ĐỘ</t>
  </si>
  <si>
    <t>Thiết kế 
(Designing)</t>
  </si>
  <si>
    <t>Triển khai
(Implementing)</t>
  </si>
  <si>
    <t>Vận hành
(Operating)</t>
  </si>
  <si>
    <t>4. KỸ NĂNG HÌNH THÀNH Ý TƯỞNG, THIẾT KẾ, TRIỂN KHAI VÀ VẬN HÀNH (C-D-I-O)</t>
  </si>
  <si>
    <t>TUA4</t>
  </si>
  <si>
    <t>UA3</t>
  </si>
  <si>
    <t>U3</t>
  </si>
  <si>
    <t>TU1-3</t>
  </si>
  <si>
    <t>Mức độ Bloom 4</t>
  </si>
  <si>
    <t>Bloom 3</t>
  </si>
  <si>
    <t>U4</t>
  </si>
  <si>
    <t>Mức độ theo Bloom</t>
  </si>
  <si>
    <t>Tổng số môn Giảng dạy</t>
  </si>
  <si>
    <t>Tổng số môn Đánh giá</t>
  </si>
  <si>
    <t xml:space="preserve">Tổng số môn tích hợp </t>
  </si>
  <si>
    <t>Tổng số kỹ năng tích hợp</t>
  </si>
  <si>
    <t>4.6</t>
  </si>
  <si>
    <t>4.5</t>
  </si>
  <si>
    <t>4.4</t>
  </si>
  <si>
    <t>4.3</t>
  </si>
  <si>
    <t xml:space="preserve">4.2 </t>
  </si>
  <si>
    <t xml:space="preserve">4.1 </t>
  </si>
  <si>
    <t>3.2</t>
  </si>
  <si>
    <t>2.3</t>
  </si>
  <si>
    <t>2.4</t>
  </si>
  <si>
    <t>2.5</t>
  </si>
  <si>
    <t>3.1</t>
  </si>
  <si>
    <t>Đồ án tốt nghiệp</t>
  </si>
  <si>
    <t>Bậc Cử nhân</t>
  </si>
  <si>
    <t>Triết học Mác Lênin</t>
  </si>
  <si>
    <t xml:space="preserve">Vật lý </t>
  </si>
  <si>
    <t>Nhập môn ngành</t>
  </si>
  <si>
    <t>Cơ học cơ sở</t>
  </si>
  <si>
    <t>HỌC KỲ 2</t>
  </si>
  <si>
    <t>Kinh tế chính trị Mác Lênin</t>
  </si>
  <si>
    <t>Giáo dục QP-AN F4</t>
  </si>
  <si>
    <t>Chủ nghĩa xã hội khoa học</t>
  </si>
  <si>
    <t>Sức bền vật liệu 1</t>
  </si>
  <si>
    <t>HỌC KỲ 3</t>
  </si>
  <si>
    <t>Hóa học ứng dụng</t>
  </si>
  <si>
    <t>Vật liệu xây dựng</t>
  </si>
  <si>
    <t>Cơ học kết cấu</t>
  </si>
  <si>
    <t>Địa chất công trình ứng dụng</t>
  </si>
  <si>
    <t xml:space="preserve">  HỌC KỲ 4</t>
  </si>
  <si>
    <t>Lịch sử đảng cộng sản Việt Nam</t>
  </si>
  <si>
    <t>Phân tích kết cấu</t>
  </si>
  <si>
    <t>Vẽ kỹ thuật F2</t>
  </si>
  <si>
    <t>Cơ học chất lỏng</t>
  </si>
  <si>
    <t xml:space="preserve">Kết cấu bê tông </t>
  </si>
  <si>
    <t>Đồ án KC bê tông</t>
  </si>
  <si>
    <t xml:space="preserve">  HỌC KỲ 5</t>
  </si>
  <si>
    <t>Trắc địa</t>
  </si>
  <si>
    <t>Đồ án KC thép</t>
  </si>
  <si>
    <t>Nền móng</t>
  </si>
  <si>
    <t>Đồ án nền móng</t>
  </si>
  <si>
    <t xml:space="preserve">  HỌC KỲ 6</t>
  </si>
  <si>
    <t xml:space="preserve">  HỌC KỲ 7</t>
  </si>
  <si>
    <t>a-Kinh tế xây dựng</t>
  </si>
  <si>
    <t>b-Lập dự án đầu tư xây dựng công trình</t>
  </si>
  <si>
    <t xml:space="preserve">  HỌC KỲ 8</t>
  </si>
  <si>
    <t>PS0.001.3</t>
  </si>
  <si>
    <t>BS0.001.2</t>
  </si>
  <si>
    <t>BS0.201.3</t>
  </si>
  <si>
    <t>CE0.001.3</t>
  </si>
  <si>
    <t>BS0.101.3</t>
  </si>
  <si>
    <t>BS0.301.2</t>
  </si>
  <si>
    <t>PE0.001.1</t>
  </si>
  <si>
    <t>PS0.002.2</t>
  </si>
  <si>
    <t>DE0.001.3</t>
  </si>
  <si>
    <t>DE0.002.2</t>
  </si>
  <si>
    <t>DE0.003.1</t>
  </si>
  <si>
    <t>DE0.004.2</t>
  </si>
  <si>
    <t>PS0.003.2</t>
  </si>
  <si>
    <t>CE0.101.3</t>
  </si>
  <si>
    <t>BS0.002.2</t>
  </si>
  <si>
    <t>PE0.002.1</t>
  </si>
  <si>
    <t>BS0.501.2</t>
  </si>
  <si>
    <t>BS0.401.2</t>
  </si>
  <si>
    <t>CA0.201.3</t>
  </si>
  <si>
    <t>PS0.005.2</t>
  </si>
  <si>
    <t>BS0.103.2</t>
  </si>
  <si>
    <t>TC0.001.3</t>
  </si>
  <si>
    <t>CE0.301.2</t>
  </si>
  <si>
    <t>PE0.003.1</t>
  </si>
  <si>
    <t>PS0.004.2</t>
  </si>
  <si>
    <t>CE0.002.2</t>
  </si>
  <si>
    <t>CE0.202.2</t>
  </si>
  <si>
    <t>CE0.302.3</t>
  </si>
  <si>
    <t>BS0.502.3</t>
  </si>
  <si>
    <t>CE0.501.3</t>
  </si>
  <si>
    <t>TC0.002.3</t>
  </si>
  <si>
    <t>CE0.204.1</t>
  </si>
  <si>
    <t>PE0.004.1</t>
  </si>
  <si>
    <t>BS0.601.4</t>
  </si>
  <si>
    <t>BS0.701.4</t>
  </si>
  <si>
    <t>BS0.801.4</t>
  </si>
  <si>
    <t>CE0.401.3</t>
  </si>
  <si>
    <t>TC0.003.2</t>
  </si>
  <si>
    <t>CE0.206.1</t>
  </si>
  <si>
    <t>CE0.303.2</t>
  </si>
  <si>
    <t>CE0.304.1</t>
  </si>
  <si>
    <t>CE0.502.2</t>
  </si>
  <si>
    <t>ME0.701.2</t>
  </si>
  <si>
    <t>CE0.601.2</t>
  </si>
  <si>
    <t>CE0.402.1</t>
  </si>
  <si>
    <t>CE0.701.3</t>
  </si>
  <si>
    <t>CE0.702.3</t>
  </si>
  <si>
    <t>CE0.703.3</t>
  </si>
  <si>
    <t>CM0.201.2</t>
  </si>
  <si>
    <t>CM0.301.2</t>
  </si>
  <si>
    <t>HỌC KỲ 1</t>
  </si>
  <si>
    <t>STT</t>
  </si>
  <si>
    <t>z</t>
  </si>
  <si>
    <t>2.5.4</t>
  </si>
  <si>
    <t>2.4.2</t>
  </si>
  <si>
    <t>2.4.4</t>
  </si>
  <si>
    <t>3.2.2</t>
  </si>
  <si>
    <t>TUA1-4</t>
  </si>
  <si>
    <t>CE2.001.2</t>
  </si>
  <si>
    <t>a. Động lực học công trình biển</t>
  </si>
  <si>
    <t>CE2.003.2</t>
  </si>
  <si>
    <t>Động lực học sông, cửa sông và ven biển (BTL)</t>
  </si>
  <si>
    <t>CE2.004.3</t>
  </si>
  <si>
    <t>Quy hoạch Cảng (BTL)</t>
  </si>
  <si>
    <t>CE2.005.2</t>
  </si>
  <si>
    <t>Tin học ứng dụng ngành công trình thủy (BTL)</t>
  </si>
  <si>
    <t>CE2.104.3</t>
  </si>
  <si>
    <t>Công trình bến cảng F1 (BTL)</t>
  </si>
  <si>
    <t>CE2.105.1</t>
  </si>
  <si>
    <t>Đồ án công trình bến cảng</t>
  </si>
  <si>
    <t>UA4</t>
  </si>
  <si>
    <t>CE2.103.3</t>
  </si>
  <si>
    <t xml:space="preserve">a. Công trình điện gió biển (BTL) </t>
  </si>
  <si>
    <t>CE2.101.2</t>
  </si>
  <si>
    <t>CE2.111.2</t>
  </si>
  <si>
    <t xml:space="preserve">Quản lý, Khai thác và Bảo trì Cảng </t>
  </si>
  <si>
    <t>CE2.106.2</t>
  </si>
  <si>
    <t>a. Cơ sở công trình giao thông</t>
  </si>
  <si>
    <t>CE2.108.2</t>
  </si>
  <si>
    <t>CE2.109.3</t>
  </si>
  <si>
    <t>CE2.110.1</t>
  </si>
  <si>
    <t>CE2.007.1</t>
  </si>
  <si>
    <t>CE2.006.1</t>
  </si>
  <si>
    <t>b. Kinh tế biển và vận tải đa phương thức</t>
  </si>
  <si>
    <t>CE2.008.2</t>
  </si>
  <si>
    <t>b. Logistics và Chuỗi cung ứng</t>
  </si>
  <si>
    <t>a. Công trình bảo vệ cảng và bờ biển (BTL)</t>
  </si>
  <si>
    <t>CE2.112.3</t>
  </si>
  <si>
    <t xml:space="preserve">b. Cảng cạn, Trung tâm  Logistics, mạng lưới trung tâm Logistics, Trạm trung chuyển Logistics  (BTL) </t>
  </si>
  <si>
    <t>CE2.113.2</t>
  </si>
  <si>
    <t>b. Hạ tầng giao thông vận tải và logistics tích hợp</t>
  </si>
  <si>
    <t>CE2.114.2</t>
  </si>
  <si>
    <t>b. Công nghệ xây dựng hạ tầng cảng và logistics tích hợp</t>
  </si>
  <si>
    <t>CE2.116.3</t>
  </si>
  <si>
    <t>b. Đồ án công nghệ xây dựng hạ tầng cảng và logistics tích hợp</t>
  </si>
  <si>
    <t>a. Đồ án công nghệ xây dựng cảng - công trình biển</t>
  </si>
  <si>
    <t>CE2.115.2</t>
  </si>
  <si>
    <t>Thống kê và xử lý dữ liệu</t>
  </si>
  <si>
    <t>4.4.6</t>
  </si>
  <si>
    <t>TU3</t>
  </si>
  <si>
    <t xml:space="preserve">a. Công nghệ thi công cảng - công trình biển </t>
  </si>
  <si>
    <t>a.Công trình biển (BTL)</t>
  </si>
  <si>
    <t>b.Logistics Cảng</t>
  </si>
  <si>
    <t>CE2.111.1</t>
  </si>
  <si>
    <t>CE2.201.3</t>
  </si>
  <si>
    <t>CE2.202.10</t>
  </si>
  <si>
    <t xml:space="preserve">Không </t>
  </si>
  <si>
    <t>Ngành: Kỹ thuật Xây dựng công trình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</si>
</sst>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8"/>
      <color rgb="FFFF000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8"/>
      <color rgb="FFFF0000"/>
      <name val="Times New Roman"/>
      <family val="1"/>
    </font>
    <font>
      <b/>
      <sz val="8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A7D00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6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1" fillId="2" borderId="2" xfId="0" applyFont="1" applyFill="1" applyBorder="1"/>
    <xf numFmtId="0" fontId="2" fillId="2" borderId="2" xfId="0" applyFont="1" applyFill="1" applyBorder="1"/>
    <xf numFmtId="49" fontId="10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12" fillId="2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 applyProtection="1">
      <alignment vertical="center" wrapText="1"/>
      <protection hidden="1"/>
    </xf>
    <xf numFmtId="0" fontId="10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wrapText="1"/>
    </xf>
    <xf numFmtId="0" fontId="10" fillId="2" borderId="2" xfId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0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8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0" fillId="2" borderId="0" xfId="0" applyFont="1" applyFill="1"/>
    <xf numFmtId="0" fontId="10" fillId="2" borderId="0" xfId="0" applyFont="1" applyFill="1" applyBorder="1"/>
    <xf numFmtId="0" fontId="10" fillId="0" borderId="0" xfId="0" applyFont="1" applyFill="1" applyBorder="1"/>
    <xf numFmtId="0" fontId="12" fillId="2" borderId="2" xfId="0" applyFont="1" applyFill="1" applyBorder="1"/>
    <xf numFmtId="0" fontId="10" fillId="2" borderId="2" xfId="0" applyFont="1" applyFill="1" applyBorder="1"/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wrapText="1"/>
    </xf>
    <xf numFmtId="0" fontId="12" fillId="2" borderId="6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32"/>
  <sheetViews>
    <sheetView zoomScale="112" zoomScaleNormal="112" zoomScaleSheetLayoutView="124" workbookViewId="0">
      <pane xSplit="3" ySplit="7" topLeftCell="D8" activePane="bottomRight" state="frozen"/>
      <selection pane="topRight" activeCell="D1" sqref="D1"/>
      <selection pane="bottomLeft" activeCell="A4" sqref="A4"/>
      <selection pane="bottomRight" activeCell="B4" sqref="B4:B7"/>
    </sheetView>
  </sheetViews>
  <sheetFormatPr defaultColWidth="9.21875" defaultRowHeight="10.199999999999999" x14ac:dyDescent="0.2"/>
  <cols>
    <col min="1" max="1" width="3.77734375" style="3" customWidth="1"/>
    <col min="2" max="2" width="11.77734375" style="3" customWidth="1"/>
    <col min="3" max="3" width="22.33203125" style="3" customWidth="1"/>
    <col min="4" max="4" width="6.21875" style="3" customWidth="1"/>
    <col min="5" max="5" width="7.109375" style="3" customWidth="1"/>
    <col min="6" max="6" width="6.6640625" style="3" customWidth="1"/>
    <col min="7" max="42" width="4" style="3" hidden="1" customWidth="1"/>
    <col min="43" max="43" width="8.77734375" style="3" hidden="1" customWidth="1"/>
    <col min="44" max="51" width="4" style="3" hidden="1" customWidth="1"/>
    <col min="52" max="53" width="4" style="3" customWidth="1"/>
    <col min="54" max="54" width="3.88671875" style="3" customWidth="1"/>
    <col min="55" max="67" width="4" style="3" customWidth="1"/>
    <col min="68" max="68" width="4.5546875" style="3" customWidth="1"/>
    <col min="69" max="69" width="4" style="3" customWidth="1"/>
    <col min="70" max="70" width="9.21875" style="2"/>
    <col min="71" max="16384" width="9.21875" style="3"/>
  </cols>
  <sheetData>
    <row r="1" spans="1:70" ht="15.6" x14ac:dyDescent="0.3">
      <c r="A1" s="6" t="s">
        <v>87</v>
      </c>
      <c r="B1" s="7"/>
      <c r="C1" s="7"/>
      <c r="D1" s="8"/>
      <c r="E1" s="7"/>
      <c r="F1" s="8"/>
      <c r="G1" s="8"/>
      <c r="H1" s="7"/>
      <c r="I1" s="7"/>
      <c r="J1" s="8"/>
      <c r="K1" s="7"/>
      <c r="L1" s="7"/>
      <c r="M1" s="7"/>
      <c r="N1" s="8"/>
      <c r="O1" s="8"/>
      <c r="P1" s="7"/>
      <c r="Q1" s="7"/>
      <c r="R1" s="8"/>
      <c r="S1" s="7"/>
      <c r="T1" s="7"/>
      <c r="U1" s="7"/>
      <c r="V1" s="7"/>
      <c r="W1" s="7"/>
      <c r="X1" s="7"/>
      <c r="Y1" s="8"/>
      <c r="Z1" s="7"/>
      <c r="AA1" s="7"/>
      <c r="AB1" s="7"/>
      <c r="AC1" s="7"/>
      <c r="AD1" s="7"/>
      <c r="AE1" s="8"/>
      <c r="AF1" s="7"/>
      <c r="AG1" s="7"/>
      <c r="AH1" s="7"/>
      <c r="AI1" s="7"/>
      <c r="AJ1" s="7"/>
      <c r="AK1" s="7"/>
      <c r="AL1" s="7"/>
      <c r="AM1" s="7"/>
      <c r="AN1" s="7"/>
      <c r="AO1" s="7"/>
      <c r="AP1" s="8"/>
      <c r="AQ1" s="8"/>
      <c r="AR1" s="7"/>
      <c r="AS1" s="7"/>
      <c r="AT1" s="7"/>
      <c r="AU1" s="8"/>
      <c r="AV1" s="7"/>
      <c r="AW1" s="7"/>
      <c r="AX1" s="7"/>
      <c r="AY1" s="8"/>
      <c r="AZ1" s="7"/>
      <c r="BA1" s="7"/>
      <c r="BB1" s="8"/>
      <c r="BC1" s="7"/>
      <c r="BD1" s="7"/>
      <c r="BE1" s="7"/>
      <c r="BF1" s="7"/>
      <c r="BG1" s="8"/>
      <c r="BH1" s="8"/>
      <c r="BI1" s="7"/>
      <c r="BJ1" s="7"/>
      <c r="BK1" s="7"/>
      <c r="BL1" s="7"/>
      <c r="BM1" s="7"/>
      <c r="BN1" s="7"/>
      <c r="BO1" s="7"/>
      <c r="BP1" s="7"/>
      <c r="BQ1" s="8"/>
      <c r="BR1" s="8" t="s">
        <v>224</v>
      </c>
    </row>
    <row r="2" spans="1:70" ht="13.2" x14ac:dyDescent="0.2">
      <c r="A2" s="88" t="s">
        <v>279</v>
      </c>
      <c r="B2" s="10"/>
      <c r="C2" s="10"/>
      <c r="D2" s="10"/>
      <c r="E2" s="10"/>
      <c r="F2" s="10"/>
      <c r="G2" s="80" t="s">
        <v>87</v>
      </c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"/>
    </row>
    <row r="3" spans="1:70" ht="13.2" x14ac:dyDescent="0.2">
      <c r="A3" s="9" t="s">
        <v>140</v>
      </c>
      <c r="B3" s="10"/>
      <c r="C3" s="10"/>
      <c r="D3" s="81" t="s">
        <v>107</v>
      </c>
      <c r="E3" s="81"/>
      <c r="F3" s="81"/>
      <c r="G3" s="82" t="s">
        <v>111</v>
      </c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 t="s">
        <v>110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 t="s">
        <v>115</v>
      </c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"/>
    </row>
    <row r="4" spans="1:70" ht="35.25" customHeight="1" x14ac:dyDescent="0.2">
      <c r="A4" s="70" t="s">
        <v>223</v>
      </c>
      <c r="B4" s="70" t="s">
        <v>0</v>
      </c>
      <c r="C4" s="70" t="s">
        <v>1</v>
      </c>
      <c r="D4" s="81"/>
      <c r="E4" s="81"/>
      <c r="F4" s="81"/>
      <c r="G4" s="83" t="s">
        <v>98</v>
      </c>
      <c r="H4" s="83"/>
      <c r="I4" s="83"/>
      <c r="J4" s="83"/>
      <c r="K4" s="83" t="s">
        <v>99</v>
      </c>
      <c r="L4" s="83"/>
      <c r="M4" s="83"/>
      <c r="N4" s="83"/>
      <c r="O4" s="83" t="s">
        <v>100</v>
      </c>
      <c r="P4" s="83"/>
      <c r="Q4" s="83"/>
      <c r="R4" s="83"/>
      <c r="S4" s="71" t="s">
        <v>101</v>
      </c>
      <c r="T4" s="71"/>
      <c r="U4" s="71"/>
      <c r="V4" s="71"/>
      <c r="W4" s="71"/>
      <c r="X4" s="71"/>
      <c r="Y4" s="71"/>
      <c r="Z4" s="71" t="s">
        <v>102</v>
      </c>
      <c r="AA4" s="71"/>
      <c r="AB4" s="71"/>
      <c r="AC4" s="71"/>
      <c r="AD4" s="71"/>
      <c r="AE4" s="71"/>
      <c r="AF4" s="71" t="s">
        <v>103</v>
      </c>
      <c r="AG4" s="71"/>
      <c r="AH4" s="71"/>
      <c r="AI4" s="71" t="s">
        <v>104</v>
      </c>
      <c r="AJ4" s="71"/>
      <c r="AK4" s="71"/>
      <c r="AL4" s="71"/>
      <c r="AM4" s="71"/>
      <c r="AN4" s="71"/>
      <c r="AO4" s="71"/>
      <c r="AP4" s="71"/>
      <c r="AQ4" s="11" t="s">
        <v>105</v>
      </c>
      <c r="AR4" s="71" t="s">
        <v>108</v>
      </c>
      <c r="AS4" s="71"/>
      <c r="AT4" s="71"/>
      <c r="AU4" s="71"/>
      <c r="AV4" s="71" t="s">
        <v>109</v>
      </c>
      <c r="AW4" s="71"/>
      <c r="AX4" s="71"/>
      <c r="AY4" s="71"/>
      <c r="AZ4" s="71" t="s">
        <v>106</v>
      </c>
      <c r="BA4" s="71"/>
      <c r="BB4" s="71"/>
      <c r="BC4" s="76" t="s">
        <v>112</v>
      </c>
      <c r="BD4" s="77"/>
      <c r="BE4" s="77"/>
      <c r="BF4" s="77"/>
      <c r="BG4" s="77"/>
      <c r="BH4" s="78"/>
      <c r="BI4" s="71" t="s">
        <v>113</v>
      </c>
      <c r="BJ4" s="71"/>
      <c r="BK4" s="71"/>
      <c r="BL4" s="71"/>
      <c r="BM4" s="71"/>
      <c r="BN4" s="71" t="s">
        <v>114</v>
      </c>
      <c r="BO4" s="71"/>
      <c r="BP4" s="71"/>
      <c r="BQ4" s="71"/>
      <c r="BR4" s="8"/>
    </row>
    <row r="5" spans="1:70" ht="24.6" customHeight="1" x14ac:dyDescent="0.2">
      <c r="A5" s="70"/>
      <c r="B5" s="70"/>
      <c r="C5" s="70"/>
      <c r="D5" s="69" t="s">
        <v>83</v>
      </c>
      <c r="E5" s="69"/>
      <c r="F5" s="69"/>
      <c r="G5" s="69" t="s">
        <v>120</v>
      </c>
      <c r="H5" s="69"/>
      <c r="I5" s="69"/>
      <c r="J5" s="69"/>
      <c r="K5" s="72" t="s">
        <v>120</v>
      </c>
      <c r="L5" s="72"/>
      <c r="M5" s="72"/>
      <c r="N5" s="72"/>
      <c r="O5" s="64" t="s">
        <v>120</v>
      </c>
      <c r="P5" s="64"/>
      <c r="Q5" s="64"/>
      <c r="R5" s="64"/>
      <c r="S5" s="64" t="s">
        <v>53</v>
      </c>
      <c r="T5" s="64"/>
      <c r="U5" s="64"/>
      <c r="V5" s="64"/>
      <c r="W5" s="64"/>
      <c r="X5" s="64"/>
      <c r="Y5" s="64"/>
      <c r="Z5" s="64" t="s">
        <v>53</v>
      </c>
      <c r="AA5" s="64"/>
      <c r="AB5" s="64"/>
      <c r="AC5" s="64"/>
      <c r="AD5" s="64"/>
      <c r="AE5" s="64"/>
      <c r="AF5" s="72" t="s">
        <v>120</v>
      </c>
      <c r="AG5" s="72"/>
      <c r="AH5" s="72"/>
      <c r="AI5" s="64" t="s">
        <v>53</v>
      </c>
      <c r="AJ5" s="64"/>
      <c r="AK5" s="64"/>
      <c r="AL5" s="64"/>
      <c r="AM5" s="64"/>
      <c r="AN5" s="64"/>
      <c r="AO5" s="64"/>
      <c r="AP5" s="64"/>
      <c r="AQ5" s="12" t="s">
        <v>121</v>
      </c>
      <c r="AR5" s="72" t="s">
        <v>53</v>
      </c>
      <c r="AS5" s="72"/>
      <c r="AT5" s="72"/>
      <c r="AU5" s="72"/>
      <c r="AV5" s="64" t="s">
        <v>53</v>
      </c>
      <c r="AW5" s="64"/>
      <c r="AX5" s="64"/>
      <c r="AY5" s="64"/>
      <c r="AZ5" s="64" t="s">
        <v>53</v>
      </c>
      <c r="BA5" s="64"/>
      <c r="BB5" s="64"/>
      <c r="BC5" s="64" t="s">
        <v>53</v>
      </c>
      <c r="BD5" s="64"/>
      <c r="BE5" s="64"/>
      <c r="BF5" s="64"/>
      <c r="BG5" s="64"/>
      <c r="BH5" s="64"/>
      <c r="BI5" s="64" t="s">
        <v>53</v>
      </c>
      <c r="BJ5" s="64"/>
      <c r="BK5" s="64"/>
      <c r="BL5" s="64"/>
      <c r="BM5" s="64"/>
      <c r="BN5" s="64" t="s">
        <v>53</v>
      </c>
      <c r="BO5" s="64"/>
      <c r="BP5" s="64"/>
      <c r="BQ5" s="64"/>
      <c r="BR5" s="63" t="s">
        <v>127</v>
      </c>
    </row>
    <row r="6" spans="1:70" ht="11.1" customHeight="1" x14ac:dyDescent="0.2">
      <c r="A6" s="70"/>
      <c r="B6" s="70"/>
      <c r="C6" s="70"/>
      <c r="D6" s="13" t="s">
        <v>84</v>
      </c>
      <c r="E6" s="13" t="s">
        <v>85</v>
      </c>
      <c r="F6" s="13" t="s">
        <v>86</v>
      </c>
      <c r="G6" s="70">
        <v>2.1</v>
      </c>
      <c r="H6" s="70"/>
      <c r="I6" s="70"/>
      <c r="J6" s="70"/>
      <c r="K6" s="72">
        <v>2.2000000000000002</v>
      </c>
      <c r="L6" s="72"/>
      <c r="M6" s="72"/>
      <c r="N6" s="72"/>
      <c r="O6" s="73" t="s">
        <v>135</v>
      </c>
      <c r="P6" s="74"/>
      <c r="Q6" s="74"/>
      <c r="R6" s="75"/>
      <c r="S6" s="64" t="s">
        <v>136</v>
      </c>
      <c r="T6" s="64"/>
      <c r="U6" s="64"/>
      <c r="V6" s="64"/>
      <c r="W6" s="64"/>
      <c r="X6" s="64"/>
      <c r="Y6" s="64"/>
      <c r="Z6" s="64" t="s">
        <v>137</v>
      </c>
      <c r="AA6" s="64"/>
      <c r="AB6" s="64"/>
      <c r="AC6" s="64"/>
      <c r="AD6" s="64"/>
      <c r="AE6" s="64"/>
      <c r="AF6" s="64" t="s">
        <v>138</v>
      </c>
      <c r="AG6" s="64"/>
      <c r="AH6" s="64"/>
      <c r="AI6" s="64" t="s">
        <v>134</v>
      </c>
      <c r="AJ6" s="64"/>
      <c r="AK6" s="64"/>
      <c r="AL6" s="64"/>
      <c r="AM6" s="64"/>
      <c r="AN6" s="64"/>
      <c r="AO6" s="64"/>
      <c r="AP6" s="64"/>
      <c r="AQ6" s="12" t="s">
        <v>52</v>
      </c>
      <c r="AR6" s="64" t="s">
        <v>133</v>
      </c>
      <c r="AS6" s="64"/>
      <c r="AT6" s="64"/>
      <c r="AU6" s="64"/>
      <c r="AV6" s="64" t="s">
        <v>132</v>
      </c>
      <c r="AW6" s="64"/>
      <c r="AX6" s="64"/>
      <c r="AY6" s="64"/>
      <c r="AZ6" s="64" t="s">
        <v>131</v>
      </c>
      <c r="BA6" s="64"/>
      <c r="BB6" s="64"/>
      <c r="BC6" s="64" t="s">
        <v>130</v>
      </c>
      <c r="BD6" s="64"/>
      <c r="BE6" s="64"/>
      <c r="BF6" s="64"/>
      <c r="BG6" s="64"/>
      <c r="BH6" s="64"/>
      <c r="BI6" s="64" t="s">
        <v>129</v>
      </c>
      <c r="BJ6" s="64"/>
      <c r="BK6" s="64"/>
      <c r="BL6" s="64"/>
      <c r="BM6" s="64"/>
      <c r="BN6" s="64" t="s">
        <v>128</v>
      </c>
      <c r="BO6" s="64"/>
      <c r="BP6" s="64"/>
      <c r="BQ6" s="64"/>
      <c r="BR6" s="63"/>
    </row>
    <row r="7" spans="1:70" x14ac:dyDescent="0.2">
      <c r="A7" s="70"/>
      <c r="B7" s="70"/>
      <c r="C7" s="70"/>
      <c r="D7" s="14"/>
      <c r="E7" s="14"/>
      <c r="F7" s="14"/>
      <c r="G7" s="14" t="s">
        <v>2</v>
      </c>
      <c r="H7" s="14" t="s">
        <v>39</v>
      </c>
      <c r="I7" s="14" t="s">
        <v>40</v>
      </c>
      <c r="J7" s="14" t="s">
        <v>3</v>
      </c>
      <c r="K7" s="14" t="s">
        <v>41</v>
      </c>
      <c r="L7" s="14" t="s">
        <v>4</v>
      </c>
      <c r="M7" s="14" t="s">
        <v>5</v>
      </c>
      <c r="N7" s="14" t="s">
        <v>88</v>
      </c>
      <c r="O7" s="14" t="s">
        <v>6</v>
      </c>
      <c r="P7" s="14" t="s">
        <v>89</v>
      </c>
      <c r="Q7" s="14" t="s">
        <v>7</v>
      </c>
      <c r="R7" s="14" t="s">
        <v>90</v>
      </c>
      <c r="S7" s="14" t="s">
        <v>42</v>
      </c>
      <c r="T7" s="14" t="s">
        <v>226</v>
      </c>
      <c r="U7" s="14" t="s">
        <v>8</v>
      </c>
      <c r="V7" s="14" t="s">
        <v>227</v>
      </c>
      <c r="W7" s="14" t="s">
        <v>9</v>
      </c>
      <c r="X7" s="14" t="s">
        <v>91</v>
      </c>
      <c r="Y7" s="14" t="s">
        <v>92</v>
      </c>
      <c r="Z7" s="14" t="s">
        <v>10</v>
      </c>
      <c r="AA7" s="14" t="s">
        <v>11</v>
      </c>
      <c r="AB7" s="14" t="s">
        <v>12</v>
      </c>
      <c r="AC7" s="14" t="s">
        <v>225</v>
      </c>
      <c r="AD7" s="14" t="s">
        <v>43</v>
      </c>
      <c r="AE7" s="14" t="s">
        <v>93</v>
      </c>
      <c r="AF7" s="14" t="s">
        <v>44</v>
      </c>
      <c r="AG7" s="14" t="s">
        <v>13</v>
      </c>
      <c r="AH7" s="14" t="s">
        <v>14</v>
      </c>
      <c r="AI7" s="14" t="s">
        <v>15</v>
      </c>
      <c r="AJ7" s="14" t="s">
        <v>228</v>
      </c>
      <c r="AK7" s="14" t="s">
        <v>16</v>
      </c>
      <c r="AL7" s="14" t="s">
        <v>17</v>
      </c>
      <c r="AM7" s="14" t="s">
        <v>18</v>
      </c>
      <c r="AN7" s="14" t="s">
        <v>19</v>
      </c>
      <c r="AO7" s="14" t="s">
        <v>45</v>
      </c>
      <c r="AP7" s="14" t="s">
        <v>94</v>
      </c>
      <c r="AQ7" s="14" t="s">
        <v>20</v>
      </c>
      <c r="AR7" s="14" t="s">
        <v>21</v>
      </c>
      <c r="AS7" s="14" t="s">
        <v>22</v>
      </c>
      <c r="AT7" s="14" t="s">
        <v>23</v>
      </c>
      <c r="AU7" s="14" t="s">
        <v>46</v>
      </c>
      <c r="AV7" s="14" t="s">
        <v>47</v>
      </c>
      <c r="AW7" s="14" t="s">
        <v>24</v>
      </c>
      <c r="AX7" s="14" t="s">
        <v>25</v>
      </c>
      <c r="AY7" s="14" t="s">
        <v>95</v>
      </c>
      <c r="AZ7" s="14" t="s">
        <v>26</v>
      </c>
      <c r="BA7" s="14" t="s">
        <v>27</v>
      </c>
      <c r="BB7" s="14" t="s">
        <v>48</v>
      </c>
      <c r="BC7" s="14" t="s">
        <v>28</v>
      </c>
      <c r="BD7" s="14" t="s">
        <v>29</v>
      </c>
      <c r="BE7" s="14" t="s">
        <v>30</v>
      </c>
      <c r="BF7" s="14" t="s">
        <v>31</v>
      </c>
      <c r="BG7" s="41" t="s">
        <v>49</v>
      </c>
      <c r="BH7" s="14" t="s">
        <v>270</v>
      </c>
      <c r="BI7" s="14" t="s">
        <v>32</v>
      </c>
      <c r="BJ7" s="14" t="s">
        <v>33</v>
      </c>
      <c r="BK7" s="14" t="s">
        <v>34</v>
      </c>
      <c r="BL7" s="14" t="s">
        <v>35</v>
      </c>
      <c r="BM7" s="14" t="s">
        <v>50</v>
      </c>
      <c r="BN7" s="14" t="s">
        <v>36</v>
      </c>
      <c r="BO7" s="14" t="s">
        <v>37</v>
      </c>
      <c r="BP7" s="14" t="s">
        <v>38</v>
      </c>
      <c r="BQ7" s="14" t="s">
        <v>51</v>
      </c>
      <c r="BR7" s="63"/>
    </row>
    <row r="8" spans="1:70" s="4" customFormat="1" x14ac:dyDescent="0.2">
      <c r="A8" s="15"/>
      <c r="B8" s="16"/>
      <c r="C8" s="17" t="s">
        <v>222</v>
      </c>
      <c r="D8" s="18"/>
      <c r="E8" s="1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8"/>
      <c r="AJ8" s="18"/>
      <c r="AK8" s="18"/>
      <c r="AL8" s="18"/>
      <c r="AM8" s="18"/>
      <c r="AN8" s="18"/>
      <c r="AO8" s="18"/>
      <c r="AP8" s="18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41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9">
        <f t="shared" ref="BR8:BR51" si="0">IF(COUNTA(G8:J8)&gt;0,1,0)+IF(COUNTA(K8:N8)&gt;0,1,0)+IF(COUNTA(Z8:AE8)&gt;0,1,0)+IF(COUNTA(AF8:AH8)&gt;0,1,0)+IF(COUNTA(AI8:AP8)&gt;0,1,0)+IF(COUNTA(AQ8)&gt;0,1,0)+IF(COUNTA(AR8:AU8)&gt;0,1,0)+IF(COUNTA(AZ8:BB8)&gt;0,1,0)+IF(COUNTA(BC8:BH8)&gt;0,1,0)+IF(COUNTA(BI8:BM8)&gt;0,1,0)+IF(COUNTA(O8:R8)&gt;0,1,0)+IF(COUNTA(S8:Y8)&gt;0,1,0)++IF(COUNTA(AV8:AY8)&gt;0,1,0)+IF(COUNTA(BN8:BQ8)&gt;0,1,0)</f>
        <v>0</v>
      </c>
    </row>
    <row r="9" spans="1:70" s="4" customFormat="1" ht="18.45" customHeight="1" x14ac:dyDescent="0.2">
      <c r="A9" s="14">
        <v>1</v>
      </c>
      <c r="B9" s="20" t="s">
        <v>172</v>
      </c>
      <c r="C9" s="21" t="s">
        <v>141</v>
      </c>
      <c r="D9" s="14" t="s">
        <v>96</v>
      </c>
      <c r="E9" s="18"/>
      <c r="F9" s="14"/>
      <c r="G9" s="18"/>
      <c r="H9" s="18"/>
      <c r="I9" s="18"/>
      <c r="J9" s="18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8" t="s">
        <v>97</v>
      </c>
      <c r="AJ9" s="18" t="s">
        <v>97</v>
      </c>
      <c r="AK9" s="18" t="s">
        <v>97</v>
      </c>
      <c r="AL9" s="18" t="s">
        <v>97</v>
      </c>
      <c r="AM9" s="18" t="s">
        <v>97</v>
      </c>
      <c r="AN9" s="18" t="s">
        <v>97</v>
      </c>
      <c r="AO9" s="18" t="s">
        <v>97</v>
      </c>
      <c r="AP9" s="18" t="s">
        <v>97</v>
      </c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41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9">
        <f t="shared" si="0"/>
        <v>1</v>
      </c>
    </row>
    <row r="10" spans="1:70" s="4" customFormat="1" ht="19.95" customHeight="1" x14ac:dyDescent="0.2">
      <c r="A10" s="14">
        <v>2</v>
      </c>
      <c r="B10" s="20" t="s">
        <v>173</v>
      </c>
      <c r="C10" s="21" t="s">
        <v>54</v>
      </c>
      <c r="D10" s="14" t="s">
        <v>96</v>
      </c>
      <c r="E10" s="18"/>
      <c r="F10" s="14"/>
      <c r="G10" s="18" t="s">
        <v>97</v>
      </c>
      <c r="H10" s="18" t="s">
        <v>97</v>
      </c>
      <c r="I10" s="18" t="s">
        <v>97</v>
      </c>
      <c r="J10" s="18" t="s">
        <v>97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8"/>
      <c r="AJ10" s="18"/>
      <c r="AK10" s="18"/>
      <c r="AL10" s="18"/>
      <c r="AM10" s="18"/>
      <c r="AN10" s="18"/>
      <c r="AO10" s="18"/>
      <c r="AP10" s="18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41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9">
        <f t="shared" si="0"/>
        <v>1</v>
      </c>
    </row>
    <row r="11" spans="1:70" s="4" customFormat="1" x14ac:dyDescent="0.2">
      <c r="A11" s="14">
        <v>3</v>
      </c>
      <c r="B11" s="20" t="s">
        <v>174</v>
      </c>
      <c r="C11" s="21" t="s">
        <v>142</v>
      </c>
      <c r="D11" s="14" t="s">
        <v>96</v>
      </c>
      <c r="E11" s="18"/>
      <c r="F11" s="14"/>
      <c r="G11" s="18"/>
      <c r="H11" s="18"/>
      <c r="I11" s="18"/>
      <c r="J11" s="18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8"/>
      <c r="AJ11" s="18"/>
      <c r="AK11" s="18"/>
      <c r="AL11" s="18"/>
      <c r="AM11" s="18"/>
      <c r="AN11" s="18"/>
      <c r="AO11" s="18"/>
      <c r="AP11" s="18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41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9">
        <f t="shared" si="0"/>
        <v>0</v>
      </c>
    </row>
    <row r="12" spans="1:70" s="4" customFormat="1" ht="20.399999999999999" x14ac:dyDescent="0.2">
      <c r="A12" s="14">
        <v>4</v>
      </c>
      <c r="B12" s="20" t="s">
        <v>175</v>
      </c>
      <c r="C12" s="21" t="s">
        <v>143</v>
      </c>
      <c r="D12" s="18"/>
      <c r="E12" s="14" t="s">
        <v>229</v>
      </c>
      <c r="F12" s="14"/>
      <c r="G12" s="18"/>
      <c r="H12" s="18"/>
      <c r="I12" s="18"/>
      <c r="J12" s="18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 t="s">
        <v>119</v>
      </c>
      <c r="AG12" s="14" t="s">
        <v>119</v>
      </c>
      <c r="AH12" s="14" t="s">
        <v>119</v>
      </c>
      <c r="AI12" s="18"/>
      <c r="AJ12" s="18"/>
      <c r="AK12" s="18"/>
      <c r="AL12" s="18"/>
      <c r="AM12" s="18"/>
      <c r="AN12" s="18"/>
      <c r="AO12" s="18"/>
      <c r="AP12" s="18"/>
      <c r="AQ12" s="14"/>
      <c r="AR12" s="14"/>
      <c r="AS12" s="14"/>
      <c r="AT12" s="14"/>
      <c r="AU12" s="14"/>
      <c r="AV12" s="14" t="s">
        <v>96</v>
      </c>
      <c r="AW12" s="14" t="s">
        <v>96</v>
      </c>
      <c r="AX12" s="14" t="s">
        <v>96</v>
      </c>
      <c r="AY12" s="14" t="s">
        <v>96</v>
      </c>
      <c r="AZ12" s="14"/>
      <c r="BA12" s="14"/>
      <c r="BB12" s="14"/>
      <c r="BC12" s="14"/>
      <c r="BD12" s="14"/>
      <c r="BE12" s="14"/>
      <c r="BF12" s="14"/>
      <c r="BG12" s="41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9">
        <f t="shared" si="0"/>
        <v>2</v>
      </c>
    </row>
    <row r="13" spans="1:70" s="4" customFormat="1" x14ac:dyDescent="0.2">
      <c r="A13" s="14">
        <v>5</v>
      </c>
      <c r="B13" s="20" t="s">
        <v>176</v>
      </c>
      <c r="C13" s="22" t="s">
        <v>56</v>
      </c>
      <c r="D13" s="14" t="s">
        <v>96</v>
      </c>
      <c r="E13" s="18"/>
      <c r="F13" s="14"/>
      <c r="G13" s="18"/>
      <c r="H13" s="18"/>
      <c r="I13" s="18"/>
      <c r="J13" s="18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8"/>
      <c r="AJ13" s="18"/>
      <c r="AK13" s="18"/>
      <c r="AL13" s="18"/>
      <c r="AM13" s="18"/>
      <c r="AN13" s="18"/>
      <c r="AO13" s="18"/>
      <c r="AP13" s="18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41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9">
        <f t="shared" si="0"/>
        <v>0</v>
      </c>
    </row>
    <row r="14" spans="1:70" s="4" customFormat="1" x14ac:dyDescent="0.2">
      <c r="A14" s="14">
        <v>6</v>
      </c>
      <c r="B14" s="20" t="s">
        <v>177</v>
      </c>
      <c r="C14" s="22" t="s">
        <v>144</v>
      </c>
      <c r="D14" s="14" t="s">
        <v>96</v>
      </c>
      <c r="E14" s="18"/>
      <c r="F14" s="14"/>
      <c r="G14" s="18"/>
      <c r="H14" s="18"/>
      <c r="I14" s="18"/>
      <c r="J14" s="18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8"/>
      <c r="AJ14" s="18"/>
      <c r="AK14" s="18"/>
      <c r="AL14" s="18"/>
      <c r="AM14" s="18"/>
      <c r="AN14" s="18"/>
      <c r="AO14" s="18"/>
      <c r="AP14" s="18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41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9">
        <f t="shared" si="0"/>
        <v>0</v>
      </c>
    </row>
    <row r="15" spans="1:70" s="4" customFormat="1" x14ac:dyDescent="0.2">
      <c r="A15" s="14">
        <v>7</v>
      </c>
      <c r="B15" s="20" t="s">
        <v>178</v>
      </c>
      <c r="C15" s="21" t="s">
        <v>57</v>
      </c>
      <c r="D15" s="14" t="s">
        <v>96</v>
      </c>
      <c r="E15" s="18"/>
      <c r="F15" s="14"/>
      <c r="G15" s="18"/>
      <c r="H15" s="18"/>
      <c r="I15" s="18"/>
      <c r="J15" s="18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8"/>
      <c r="AJ15" s="18"/>
      <c r="AK15" s="18"/>
      <c r="AL15" s="18"/>
      <c r="AM15" s="18"/>
      <c r="AN15" s="18"/>
      <c r="AO15" s="18"/>
      <c r="AP15" s="18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41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9">
        <f t="shared" si="0"/>
        <v>0</v>
      </c>
    </row>
    <row r="16" spans="1:70" s="4" customFormat="1" x14ac:dyDescent="0.2">
      <c r="A16" s="14"/>
      <c r="B16" s="17"/>
      <c r="C16" s="17" t="s">
        <v>145</v>
      </c>
      <c r="D16" s="18"/>
      <c r="E16" s="18"/>
      <c r="F16" s="14"/>
      <c r="G16" s="18"/>
      <c r="H16" s="18"/>
      <c r="I16" s="18"/>
      <c r="J16" s="18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41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9">
        <f t="shared" si="0"/>
        <v>0</v>
      </c>
    </row>
    <row r="17" spans="1:70" s="4" customFormat="1" ht="43.2" x14ac:dyDescent="0.2">
      <c r="A17" s="14">
        <v>8</v>
      </c>
      <c r="B17" s="20" t="s">
        <v>179</v>
      </c>
      <c r="C17" s="21" t="s">
        <v>146</v>
      </c>
      <c r="D17" s="14" t="s">
        <v>96</v>
      </c>
      <c r="E17" s="18"/>
      <c r="F17" s="14"/>
      <c r="G17" s="59" t="s">
        <v>278</v>
      </c>
      <c r="H17" s="18"/>
      <c r="I17" s="18"/>
      <c r="J17" s="18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 t="s">
        <v>82</v>
      </c>
      <c r="AJ17" s="14" t="s">
        <v>82</v>
      </c>
      <c r="AK17" s="14" t="s">
        <v>82</v>
      </c>
      <c r="AL17" s="14" t="s">
        <v>82</v>
      </c>
      <c r="AM17" s="14" t="s">
        <v>82</v>
      </c>
      <c r="AN17" s="14" t="s">
        <v>82</v>
      </c>
      <c r="AO17" s="14" t="s">
        <v>82</v>
      </c>
      <c r="AP17" s="14" t="s">
        <v>82</v>
      </c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41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9">
        <f t="shared" si="0"/>
        <v>2</v>
      </c>
    </row>
    <row r="18" spans="1:70" s="4" customFormat="1" x14ac:dyDescent="0.2">
      <c r="A18" s="14">
        <v>9</v>
      </c>
      <c r="B18" s="20" t="s">
        <v>180</v>
      </c>
      <c r="C18" s="22" t="s">
        <v>58</v>
      </c>
      <c r="D18" s="14" t="s">
        <v>96</v>
      </c>
      <c r="E18" s="18"/>
      <c r="F18" s="14"/>
      <c r="G18" s="18"/>
      <c r="H18" s="18"/>
      <c r="I18" s="18"/>
      <c r="J18" s="18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41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9">
        <f t="shared" si="0"/>
        <v>0</v>
      </c>
    </row>
    <row r="19" spans="1:70" s="4" customFormat="1" x14ac:dyDescent="0.2">
      <c r="A19" s="14">
        <v>10</v>
      </c>
      <c r="B19" s="20" t="s">
        <v>181</v>
      </c>
      <c r="C19" s="22" t="s">
        <v>59</v>
      </c>
      <c r="D19" s="14" t="s">
        <v>96</v>
      </c>
      <c r="E19" s="18"/>
      <c r="F19" s="14"/>
      <c r="G19" s="18"/>
      <c r="H19" s="18"/>
      <c r="I19" s="18"/>
      <c r="J19" s="18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41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9">
        <f t="shared" si="0"/>
        <v>0</v>
      </c>
    </row>
    <row r="20" spans="1:70" s="4" customFormat="1" x14ac:dyDescent="0.2">
      <c r="A20" s="14">
        <v>11</v>
      </c>
      <c r="B20" s="20" t="s">
        <v>182</v>
      </c>
      <c r="C20" s="22" t="s">
        <v>60</v>
      </c>
      <c r="D20" s="14" t="s">
        <v>96</v>
      </c>
      <c r="E20" s="18"/>
      <c r="F20" s="14"/>
      <c r="G20" s="18"/>
      <c r="H20" s="18"/>
      <c r="I20" s="18"/>
      <c r="J20" s="18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41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9">
        <f t="shared" si="0"/>
        <v>0</v>
      </c>
    </row>
    <row r="21" spans="1:70" s="4" customFormat="1" x14ac:dyDescent="0.2">
      <c r="A21" s="14">
        <v>12</v>
      </c>
      <c r="B21" s="20" t="s">
        <v>183</v>
      </c>
      <c r="C21" s="22" t="s">
        <v>147</v>
      </c>
      <c r="D21" s="14" t="s">
        <v>96</v>
      </c>
      <c r="E21" s="18"/>
      <c r="F21" s="14"/>
      <c r="G21" s="18"/>
      <c r="H21" s="18"/>
      <c r="I21" s="18"/>
      <c r="J21" s="18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41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9">
        <f t="shared" si="0"/>
        <v>0</v>
      </c>
    </row>
    <row r="22" spans="1:70" s="4" customFormat="1" ht="20.399999999999999" x14ac:dyDescent="0.2">
      <c r="A22" s="14">
        <v>13</v>
      </c>
      <c r="B22" s="20" t="s">
        <v>192</v>
      </c>
      <c r="C22" s="22" t="s">
        <v>269</v>
      </c>
      <c r="D22" s="34" t="s">
        <v>96</v>
      </c>
      <c r="E22" s="18"/>
      <c r="F22" s="34"/>
      <c r="G22" s="34" t="s">
        <v>82</v>
      </c>
      <c r="H22" s="34" t="s">
        <v>82</v>
      </c>
      <c r="I22" s="34" t="s">
        <v>82</v>
      </c>
      <c r="J22" s="34" t="s">
        <v>82</v>
      </c>
      <c r="K22" s="18"/>
      <c r="L22" s="18"/>
      <c r="M22" s="18"/>
      <c r="N22" s="18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41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19">
        <f t="shared" si="0"/>
        <v>1</v>
      </c>
    </row>
    <row r="23" spans="1:70" s="4" customFormat="1" x14ac:dyDescent="0.2">
      <c r="A23" s="14">
        <v>14</v>
      </c>
      <c r="B23" s="20" t="s">
        <v>185</v>
      </c>
      <c r="C23" s="24" t="s">
        <v>149</v>
      </c>
      <c r="D23" s="18"/>
      <c r="E23" s="14" t="s">
        <v>229</v>
      </c>
      <c r="F23" s="14"/>
      <c r="G23" s="18"/>
      <c r="H23" s="18"/>
      <c r="I23" s="18"/>
      <c r="J23" s="18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41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9">
        <f t="shared" si="0"/>
        <v>0</v>
      </c>
    </row>
    <row r="24" spans="1:70" s="4" customFormat="1" ht="20.399999999999999" x14ac:dyDescent="0.2">
      <c r="A24" s="14">
        <v>15</v>
      </c>
      <c r="B24" s="20" t="s">
        <v>186</v>
      </c>
      <c r="C24" s="24" t="s">
        <v>61</v>
      </c>
      <c r="D24" s="14" t="s">
        <v>96</v>
      </c>
      <c r="E24" s="18"/>
      <c r="F24" s="14"/>
      <c r="G24" s="18" t="s">
        <v>82</v>
      </c>
      <c r="H24" s="18" t="s">
        <v>82</v>
      </c>
      <c r="I24" s="18" t="s">
        <v>82</v>
      </c>
      <c r="J24" s="18" t="s">
        <v>82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25"/>
      <c r="BA24" s="14"/>
      <c r="BB24" s="14"/>
      <c r="BC24" s="25"/>
      <c r="BD24" s="14"/>
      <c r="BE24" s="14"/>
      <c r="BF24" s="14"/>
      <c r="BG24" s="41"/>
      <c r="BH24" s="14"/>
      <c r="BI24" s="25"/>
      <c r="BJ24" s="14"/>
      <c r="BK24" s="14"/>
      <c r="BL24" s="14"/>
      <c r="BM24" s="14"/>
      <c r="BN24" s="14"/>
      <c r="BO24" s="14"/>
      <c r="BP24" s="14"/>
      <c r="BQ24" s="14"/>
      <c r="BR24" s="19">
        <f t="shared" si="0"/>
        <v>1</v>
      </c>
    </row>
    <row r="25" spans="1:70" s="4" customFormat="1" x14ac:dyDescent="0.2">
      <c r="A25" s="14">
        <v>16</v>
      </c>
      <c r="B25" s="20" t="s">
        <v>187</v>
      </c>
      <c r="C25" s="24" t="s">
        <v>62</v>
      </c>
      <c r="D25" s="14" t="s">
        <v>96</v>
      </c>
      <c r="E25" s="18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41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9">
        <f t="shared" si="0"/>
        <v>0</v>
      </c>
    </row>
    <row r="26" spans="1:70" s="4" customFormat="1" x14ac:dyDescent="0.2">
      <c r="A26" s="16"/>
      <c r="B26" s="17"/>
      <c r="C26" s="17" t="s">
        <v>150</v>
      </c>
      <c r="D26" s="18"/>
      <c r="E26" s="18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41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9">
        <f t="shared" si="0"/>
        <v>0</v>
      </c>
    </row>
    <row r="27" spans="1:70" s="4" customFormat="1" x14ac:dyDescent="0.2">
      <c r="A27" s="14">
        <v>17</v>
      </c>
      <c r="B27" s="20" t="s">
        <v>188</v>
      </c>
      <c r="C27" s="24" t="s">
        <v>55</v>
      </c>
      <c r="D27" s="14" t="s">
        <v>96</v>
      </c>
      <c r="E27" s="18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8"/>
      <c r="AS27" s="18"/>
      <c r="AT27" s="18"/>
      <c r="AU27" s="18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41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9">
        <f t="shared" si="0"/>
        <v>0</v>
      </c>
    </row>
    <row r="28" spans="1:70" s="4" customFormat="1" x14ac:dyDescent="0.2">
      <c r="A28" s="14">
        <v>18</v>
      </c>
      <c r="B28" s="20" t="s">
        <v>189</v>
      </c>
      <c r="C28" s="22" t="s">
        <v>151</v>
      </c>
      <c r="D28" s="14" t="s">
        <v>96</v>
      </c>
      <c r="E28" s="18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41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9">
        <f t="shared" si="0"/>
        <v>0</v>
      </c>
    </row>
    <row r="29" spans="1:70" s="4" customFormat="1" ht="20.399999999999999" x14ac:dyDescent="0.2">
      <c r="A29" s="14">
        <v>19</v>
      </c>
      <c r="B29" s="20" t="s">
        <v>190</v>
      </c>
      <c r="C29" s="22" t="s">
        <v>152</v>
      </c>
      <c r="D29" s="18"/>
      <c r="E29" s="14" t="s">
        <v>229</v>
      </c>
      <c r="F29" s="14"/>
      <c r="G29" s="14"/>
      <c r="H29" s="14"/>
      <c r="I29" s="14"/>
      <c r="J29" s="14"/>
      <c r="K29" s="18"/>
      <c r="L29" s="18"/>
      <c r="M29" s="18"/>
      <c r="N29" s="14" t="s">
        <v>96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41"/>
      <c r="BH29" s="14"/>
      <c r="BI29" s="18"/>
      <c r="BJ29" s="18"/>
      <c r="BK29" s="18"/>
      <c r="BL29" s="18"/>
      <c r="BM29" s="18"/>
      <c r="BN29" s="14"/>
      <c r="BO29" s="14"/>
      <c r="BP29" s="14"/>
      <c r="BQ29" s="14"/>
      <c r="BR29" s="19">
        <f t="shared" si="0"/>
        <v>1</v>
      </c>
    </row>
    <row r="30" spans="1:70" s="4" customFormat="1" ht="20.399999999999999" x14ac:dyDescent="0.2">
      <c r="A30" s="14">
        <v>20</v>
      </c>
      <c r="B30" s="20" t="s">
        <v>191</v>
      </c>
      <c r="C30" s="22" t="s">
        <v>71</v>
      </c>
      <c r="D30" s="14" t="s">
        <v>96</v>
      </c>
      <c r="E30" s="18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 t="s">
        <v>96</v>
      </c>
      <c r="AA30" s="14" t="s">
        <v>96</v>
      </c>
      <c r="AB30" s="14" t="s">
        <v>96</v>
      </c>
      <c r="AC30" s="14" t="s">
        <v>96</v>
      </c>
      <c r="AD30" s="14" t="s">
        <v>96</v>
      </c>
      <c r="AE30" s="14" t="s">
        <v>96</v>
      </c>
      <c r="AF30" s="18"/>
      <c r="AG30" s="18"/>
      <c r="AH30" s="18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41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9">
        <f t="shared" si="0"/>
        <v>1</v>
      </c>
    </row>
    <row r="31" spans="1:70" s="4" customFormat="1" x14ac:dyDescent="0.2">
      <c r="A31" s="14">
        <v>21</v>
      </c>
      <c r="B31" s="20" t="s">
        <v>184</v>
      </c>
      <c r="C31" s="23" t="s">
        <v>148</v>
      </c>
      <c r="D31" s="34" t="s">
        <v>96</v>
      </c>
      <c r="E31" s="18"/>
      <c r="F31" s="34"/>
      <c r="G31" s="18"/>
      <c r="H31" s="18"/>
      <c r="I31" s="18"/>
      <c r="J31" s="18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41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19">
        <f t="shared" si="0"/>
        <v>0</v>
      </c>
    </row>
    <row r="32" spans="1:70" s="4" customFormat="1" x14ac:dyDescent="0.2">
      <c r="A32" s="14">
        <v>22</v>
      </c>
      <c r="B32" s="20" t="s">
        <v>193</v>
      </c>
      <c r="C32" s="24" t="s">
        <v>153</v>
      </c>
      <c r="D32" s="18"/>
      <c r="E32" s="14" t="s">
        <v>229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41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9">
        <f t="shared" si="0"/>
        <v>0</v>
      </c>
    </row>
    <row r="33" spans="1:70" s="4" customFormat="1" ht="20.399999999999999" x14ac:dyDescent="0.2">
      <c r="A33" s="14">
        <v>23</v>
      </c>
      <c r="B33" s="20" t="s">
        <v>194</v>
      </c>
      <c r="C33" s="24" t="s">
        <v>154</v>
      </c>
      <c r="D33" s="18"/>
      <c r="E33" s="14" t="s">
        <v>229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 t="s">
        <v>97</v>
      </c>
      <c r="AS33" s="14" t="s">
        <v>97</v>
      </c>
      <c r="AT33" s="14" t="s">
        <v>97</v>
      </c>
      <c r="AU33" s="14" t="s">
        <v>97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41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9">
        <f t="shared" si="0"/>
        <v>1</v>
      </c>
    </row>
    <row r="34" spans="1:70" s="4" customFormat="1" x14ac:dyDescent="0.2">
      <c r="A34" s="14">
        <v>24</v>
      </c>
      <c r="B34" s="20" t="s">
        <v>195</v>
      </c>
      <c r="C34" s="24" t="s">
        <v>64</v>
      </c>
      <c r="D34" s="14" t="s">
        <v>96</v>
      </c>
      <c r="E34" s="18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8"/>
      <c r="BA34" s="18"/>
      <c r="BB34" s="18"/>
      <c r="BC34" s="18"/>
      <c r="BD34" s="18"/>
      <c r="BE34" s="18"/>
      <c r="BF34" s="18"/>
      <c r="BG34" s="18"/>
      <c r="BH34" s="18"/>
      <c r="BI34" s="14"/>
      <c r="BJ34" s="14"/>
      <c r="BK34" s="14"/>
      <c r="BL34" s="14"/>
      <c r="BM34" s="14"/>
      <c r="BN34" s="14"/>
      <c r="BO34" s="14"/>
      <c r="BP34" s="14"/>
      <c r="BQ34" s="14"/>
      <c r="BR34" s="19">
        <f t="shared" si="0"/>
        <v>0</v>
      </c>
    </row>
    <row r="35" spans="1:70" s="4" customFormat="1" x14ac:dyDescent="0.2">
      <c r="A35" s="16"/>
      <c r="B35" s="17"/>
      <c r="C35" s="17" t="s">
        <v>155</v>
      </c>
      <c r="D35" s="18"/>
      <c r="E35" s="18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6"/>
      <c r="AG35" s="16"/>
      <c r="AH35" s="16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41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9">
        <f t="shared" si="0"/>
        <v>0</v>
      </c>
    </row>
    <row r="36" spans="1:70" s="4" customFormat="1" ht="22.95" customHeight="1" x14ac:dyDescent="0.2">
      <c r="A36" s="14">
        <v>25</v>
      </c>
      <c r="B36" s="20" t="s">
        <v>196</v>
      </c>
      <c r="C36" s="22" t="s">
        <v>156</v>
      </c>
      <c r="D36" s="14" t="s">
        <v>96</v>
      </c>
      <c r="E36" s="18"/>
      <c r="F36" s="14"/>
      <c r="G36" s="18"/>
      <c r="H36" s="18"/>
      <c r="I36" s="18"/>
      <c r="J36" s="18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 t="s">
        <v>96</v>
      </c>
      <c r="AG36" s="14" t="s">
        <v>96</v>
      </c>
      <c r="AH36" s="14" t="s">
        <v>96</v>
      </c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1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9">
        <f t="shared" si="0"/>
        <v>1</v>
      </c>
    </row>
    <row r="37" spans="1:70" s="4" customFormat="1" ht="20.399999999999999" x14ac:dyDescent="0.2">
      <c r="A37" s="14">
        <v>26</v>
      </c>
      <c r="B37" s="20" t="s">
        <v>197</v>
      </c>
      <c r="C37" s="22" t="s">
        <v>63</v>
      </c>
      <c r="D37" s="14" t="s">
        <v>96</v>
      </c>
      <c r="E37" s="1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 t="s">
        <v>96</v>
      </c>
      <c r="T37" s="14" t="s">
        <v>96</v>
      </c>
      <c r="U37" s="14" t="s">
        <v>96</v>
      </c>
      <c r="V37" s="14" t="s">
        <v>96</v>
      </c>
      <c r="W37" s="14" t="s">
        <v>96</v>
      </c>
      <c r="X37" s="14" t="s">
        <v>96</v>
      </c>
      <c r="Y37" s="14" t="s">
        <v>96</v>
      </c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1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9">
        <f t="shared" si="0"/>
        <v>1</v>
      </c>
    </row>
    <row r="38" spans="1:70" s="4" customFormat="1" x14ac:dyDescent="0.2">
      <c r="A38" s="14">
        <v>27</v>
      </c>
      <c r="B38" s="20" t="s">
        <v>198</v>
      </c>
      <c r="C38" s="24" t="s">
        <v>157</v>
      </c>
      <c r="D38" s="18"/>
      <c r="E38" s="14" t="s">
        <v>229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8"/>
      <c r="AG38" s="18"/>
      <c r="AH38" s="18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1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9">
        <f t="shared" si="0"/>
        <v>0</v>
      </c>
    </row>
    <row r="39" spans="1:70" s="4" customFormat="1" ht="20.399999999999999" x14ac:dyDescent="0.2">
      <c r="A39" s="14">
        <v>28</v>
      </c>
      <c r="B39" s="20" t="s">
        <v>199</v>
      </c>
      <c r="C39" s="22" t="s">
        <v>65</v>
      </c>
      <c r="D39" s="18"/>
      <c r="E39" s="14" t="s">
        <v>229</v>
      </c>
      <c r="F39" s="14"/>
      <c r="G39" s="14" t="s">
        <v>116</v>
      </c>
      <c r="H39" s="14" t="s">
        <v>116</v>
      </c>
      <c r="I39" s="14" t="s">
        <v>116</v>
      </c>
      <c r="J39" s="14" t="s">
        <v>116</v>
      </c>
      <c r="K39" s="18"/>
      <c r="L39" s="18"/>
      <c r="M39" s="18"/>
      <c r="N39" s="18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1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9">
        <f t="shared" si="0"/>
        <v>1</v>
      </c>
    </row>
    <row r="40" spans="1:70" s="4" customFormat="1" x14ac:dyDescent="0.2">
      <c r="A40" s="14">
        <v>29</v>
      </c>
      <c r="B40" s="20" t="s">
        <v>200</v>
      </c>
      <c r="C40" s="24" t="s">
        <v>158</v>
      </c>
      <c r="D40" s="14" t="s">
        <v>96</v>
      </c>
      <c r="E40" s="1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41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9">
        <f t="shared" si="0"/>
        <v>0</v>
      </c>
    </row>
    <row r="41" spans="1:70" s="4" customFormat="1" ht="20.399999999999999" x14ac:dyDescent="0.2">
      <c r="A41" s="14">
        <v>30</v>
      </c>
      <c r="B41" s="20" t="s">
        <v>201</v>
      </c>
      <c r="C41" s="24" t="s">
        <v>159</v>
      </c>
      <c r="D41" s="18"/>
      <c r="E41" s="14" t="s">
        <v>229</v>
      </c>
      <c r="F41" s="14"/>
      <c r="G41" s="14"/>
      <c r="H41" s="14"/>
      <c r="I41" s="14"/>
      <c r="J41" s="14"/>
      <c r="K41" s="14"/>
      <c r="L41" s="14"/>
      <c r="M41" s="14"/>
      <c r="N41" s="14"/>
      <c r="O41" s="14" t="s">
        <v>96</v>
      </c>
      <c r="P41" s="14" t="s">
        <v>96</v>
      </c>
      <c r="Q41" s="14" t="s">
        <v>96</v>
      </c>
      <c r="R41" s="14" t="s">
        <v>96</v>
      </c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41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9">
        <f t="shared" si="0"/>
        <v>1</v>
      </c>
    </row>
    <row r="42" spans="1:70" s="4" customFormat="1" x14ac:dyDescent="0.2">
      <c r="A42" s="14">
        <v>31</v>
      </c>
      <c r="B42" s="20" t="s">
        <v>202</v>
      </c>
      <c r="C42" s="24" t="s">
        <v>160</v>
      </c>
      <c r="D42" s="18"/>
      <c r="E42" s="14" t="s">
        <v>229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26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41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9">
        <f t="shared" si="0"/>
        <v>0</v>
      </c>
    </row>
    <row r="43" spans="1:70" s="4" customFormat="1" x14ac:dyDescent="0.2">
      <c r="A43" s="14">
        <v>32</v>
      </c>
      <c r="B43" s="20" t="s">
        <v>203</v>
      </c>
      <c r="C43" s="24" t="s">
        <v>161</v>
      </c>
      <c r="D43" s="18"/>
      <c r="E43" s="14" t="s">
        <v>229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26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41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9">
        <f t="shared" si="0"/>
        <v>0</v>
      </c>
    </row>
    <row r="44" spans="1:70" s="4" customFormat="1" x14ac:dyDescent="0.2">
      <c r="A44" s="14">
        <v>33</v>
      </c>
      <c r="B44" s="20" t="s">
        <v>204</v>
      </c>
      <c r="C44" s="24" t="s">
        <v>66</v>
      </c>
      <c r="D44" s="14" t="s">
        <v>96</v>
      </c>
      <c r="E44" s="18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41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9">
        <f t="shared" si="0"/>
        <v>0</v>
      </c>
    </row>
    <row r="45" spans="1:70" s="4" customFormat="1" x14ac:dyDescent="0.2">
      <c r="A45" s="16"/>
      <c r="B45" s="17"/>
      <c r="C45" s="17" t="s">
        <v>162</v>
      </c>
      <c r="D45" s="18"/>
      <c r="E45" s="18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8"/>
      <c r="AG45" s="18"/>
      <c r="AH45" s="18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41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9">
        <f t="shared" si="0"/>
        <v>0</v>
      </c>
    </row>
    <row r="46" spans="1:70" s="4" customFormat="1" x14ac:dyDescent="0.2">
      <c r="A46" s="79">
        <v>34</v>
      </c>
      <c r="B46" s="20" t="s">
        <v>205</v>
      </c>
      <c r="C46" s="22" t="s">
        <v>67</v>
      </c>
      <c r="D46" s="14" t="s">
        <v>96</v>
      </c>
      <c r="E46" s="18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79" t="s">
        <v>82</v>
      </c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8"/>
      <c r="BD46" s="18"/>
      <c r="BE46" s="18"/>
      <c r="BF46" s="18"/>
      <c r="BG46" s="18"/>
      <c r="BH46" s="18"/>
      <c r="BI46" s="14"/>
      <c r="BJ46" s="14"/>
      <c r="BK46" s="14"/>
      <c r="BL46" s="14"/>
      <c r="BM46" s="14"/>
      <c r="BN46" s="14"/>
      <c r="BO46" s="14"/>
      <c r="BP46" s="14"/>
      <c r="BQ46" s="14"/>
      <c r="BR46" s="19">
        <f t="shared" si="0"/>
        <v>1</v>
      </c>
    </row>
    <row r="47" spans="1:70" s="4" customFormat="1" x14ac:dyDescent="0.2">
      <c r="A47" s="79"/>
      <c r="B47" s="20" t="s">
        <v>206</v>
      </c>
      <c r="C47" s="22" t="s">
        <v>68</v>
      </c>
      <c r="D47" s="14" t="s">
        <v>96</v>
      </c>
      <c r="E47" s="18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79"/>
      <c r="AR47" s="18"/>
      <c r="AS47" s="18"/>
      <c r="AT47" s="18"/>
      <c r="AU47" s="18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1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9">
        <f t="shared" si="0"/>
        <v>0</v>
      </c>
    </row>
    <row r="48" spans="1:70" s="4" customFormat="1" x14ac:dyDescent="0.2">
      <c r="A48" s="79"/>
      <c r="B48" s="20" t="s">
        <v>207</v>
      </c>
      <c r="C48" s="22" t="s">
        <v>69</v>
      </c>
      <c r="D48" s="14" t="s">
        <v>96</v>
      </c>
      <c r="E48" s="18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79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1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9">
        <f t="shared" si="0"/>
        <v>0</v>
      </c>
    </row>
    <row r="49" spans="1:70" s="4" customFormat="1" ht="20.399999999999999" x14ac:dyDescent="0.2">
      <c r="A49" s="14">
        <v>35</v>
      </c>
      <c r="B49" s="20" t="s">
        <v>208</v>
      </c>
      <c r="C49" s="24" t="s">
        <v>163</v>
      </c>
      <c r="D49" s="18"/>
      <c r="E49" s="14" t="s">
        <v>229</v>
      </c>
      <c r="F49" s="14"/>
      <c r="G49" s="14"/>
      <c r="H49" s="14"/>
      <c r="I49" s="14"/>
      <c r="J49" s="14"/>
      <c r="K49" s="14" t="s">
        <v>96</v>
      </c>
      <c r="L49" s="14" t="s">
        <v>96</v>
      </c>
      <c r="M49" s="14" t="s">
        <v>96</v>
      </c>
      <c r="N49" s="18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 t="s">
        <v>118</v>
      </c>
      <c r="AG49" s="14" t="s">
        <v>118</v>
      </c>
      <c r="AH49" s="14" t="s">
        <v>118</v>
      </c>
      <c r="AI49" s="18"/>
      <c r="AJ49" s="18"/>
      <c r="AK49" s="18"/>
      <c r="AL49" s="18"/>
      <c r="AM49" s="18"/>
      <c r="AN49" s="18"/>
      <c r="AO49" s="18"/>
      <c r="AP49" s="18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41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9">
        <f t="shared" si="0"/>
        <v>2</v>
      </c>
    </row>
    <row r="50" spans="1:70" s="4" customFormat="1" ht="10.5" customHeight="1" x14ac:dyDescent="0.2">
      <c r="A50" s="14">
        <v>36</v>
      </c>
      <c r="B50" s="20" t="s">
        <v>209</v>
      </c>
      <c r="C50" s="24" t="s">
        <v>75</v>
      </c>
      <c r="D50" s="18"/>
      <c r="E50" s="14" t="s">
        <v>229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41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9">
        <f t="shared" si="0"/>
        <v>0</v>
      </c>
    </row>
    <row r="51" spans="1:70" s="4" customFormat="1" ht="10.5" customHeight="1" x14ac:dyDescent="0.2">
      <c r="A51" s="14">
        <v>37</v>
      </c>
      <c r="B51" s="20" t="s">
        <v>210</v>
      </c>
      <c r="C51" s="24" t="s">
        <v>164</v>
      </c>
      <c r="D51" s="18"/>
      <c r="E51" s="14" t="s">
        <v>229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8"/>
      <c r="BA51" s="18"/>
      <c r="BB51" s="18"/>
      <c r="BC51" s="18"/>
      <c r="BD51" s="18"/>
      <c r="BE51" s="18"/>
      <c r="BF51" s="18"/>
      <c r="BG51" s="18"/>
      <c r="BH51" s="18"/>
      <c r="BI51" s="14"/>
      <c r="BJ51" s="14"/>
      <c r="BK51" s="14"/>
      <c r="BL51" s="14"/>
      <c r="BM51" s="14"/>
      <c r="BN51" s="14"/>
      <c r="BO51" s="14"/>
      <c r="BP51" s="14"/>
      <c r="BQ51" s="14"/>
      <c r="BR51" s="19">
        <f t="shared" si="0"/>
        <v>0</v>
      </c>
    </row>
    <row r="52" spans="1:70" s="4" customFormat="1" ht="21" customHeight="1" x14ac:dyDescent="0.2">
      <c r="A52" s="14">
        <v>38</v>
      </c>
      <c r="B52" s="20" t="s">
        <v>211</v>
      </c>
      <c r="C52" s="22" t="s">
        <v>165</v>
      </c>
      <c r="D52" s="14"/>
      <c r="E52" s="14" t="s">
        <v>229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 t="s">
        <v>96</v>
      </c>
      <c r="BD52" s="14" t="s">
        <v>96</v>
      </c>
      <c r="BE52" s="14" t="s">
        <v>96</v>
      </c>
      <c r="BF52" s="14" t="s">
        <v>96</v>
      </c>
      <c r="BG52" s="41" t="s">
        <v>96</v>
      </c>
      <c r="BH52" s="14" t="s">
        <v>96</v>
      </c>
      <c r="BN52" s="14"/>
      <c r="BO52" s="14"/>
      <c r="BP52" s="14"/>
      <c r="BQ52" s="14"/>
      <c r="BR52" s="19">
        <f>IF(COUNTA(G52:J52)&gt;0,1,0)+IF(COUNTA(K52:N52)&gt;0,1,0)+IF(COUNTA(Z52:AE52)&gt;0,1,0)+IF(COUNTA(AF52:AH52)&gt;0,1,0)+IF(COUNTA(AI52:AP52)&gt;0,1,0)+IF(COUNTA(AQ52)&gt;0,1,0)+IF(COUNTA(AR52:AU52)&gt;0,1,0)+IF(COUNTA(AZ52:BB52)&gt;0,1,0)+IF(COUNTA(BC52:BH52)&gt;0,1,0)+IF(COUNTA(#REF!)&gt;0,1,0)+IF(COUNTA(O52:R52)&gt;0,1,0)+IF(COUNTA(S52:Y52)&gt;0,1,0)++IF(COUNTA(AV52:AY52)&gt;0,1,0)+IF(COUNTA(BN52:BQ52)&gt;0,1,0)</f>
        <v>2</v>
      </c>
    </row>
    <row r="53" spans="1:70" s="4" customFormat="1" x14ac:dyDescent="0.2">
      <c r="A53" s="14">
        <v>39</v>
      </c>
      <c r="B53" s="20" t="s">
        <v>212</v>
      </c>
      <c r="C53" s="24" t="s">
        <v>166</v>
      </c>
      <c r="D53" s="14"/>
      <c r="E53" s="14" t="s">
        <v>229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6"/>
      <c r="BD53" s="16"/>
      <c r="BE53" s="16"/>
      <c r="BF53" s="16"/>
      <c r="BG53" s="16"/>
      <c r="BH53" s="16"/>
      <c r="BI53" s="14"/>
      <c r="BJ53" s="14"/>
      <c r="BK53" s="14"/>
      <c r="BL53" s="14"/>
      <c r="BM53" s="14"/>
      <c r="BN53" s="14"/>
      <c r="BO53" s="14"/>
      <c r="BP53" s="14"/>
      <c r="BQ53" s="14"/>
      <c r="BR53" s="19">
        <f>IF(COUNTA(G53:J53)&gt;0,1,0)+IF(COUNTA(K53:N53)&gt;0,1,0)+IF(COUNTA(Z53:AE53)&gt;0,1,0)+IF(COUNTA(AF53:AH53)&gt;0,1,0)+IF(COUNTA(AI53:AP53)&gt;0,1,0)+IF(COUNTA(AQ53)&gt;0,1,0)+IF(COUNTA(AR53:AU53)&gt;0,1,0)+IF(COUNTA(AZ53:BB53)&gt;0,1,0)+IF(COUNTA(#REF!)&gt;0,1,0)+IF(COUNTA(BI53:BM53)&gt;0,1,0)+IF(COUNTA(O53:R53)&gt;0,1,0)+IF(COUNTA(S53:Y53)&gt;0,1,0)++IF(COUNTA(AV53:AY53)&gt;0,1,0)+IF(COUNTA(BN53:BQ53)&gt;0,1,0)</f>
        <v>1</v>
      </c>
    </row>
    <row r="54" spans="1:70" s="4" customFormat="1" x14ac:dyDescent="0.2">
      <c r="A54" s="14">
        <v>40</v>
      </c>
      <c r="B54" s="20" t="s">
        <v>213</v>
      </c>
      <c r="C54" s="24" t="s">
        <v>72</v>
      </c>
      <c r="D54" s="14"/>
      <c r="E54" s="14" t="s">
        <v>229</v>
      </c>
      <c r="F54" s="14"/>
      <c r="G54" s="14"/>
      <c r="H54" s="14"/>
      <c r="I54" s="14"/>
      <c r="J54" s="14"/>
      <c r="K54" s="14"/>
      <c r="L54" s="14"/>
      <c r="M54" s="14"/>
      <c r="N54" s="14"/>
      <c r="O54" s="14" t="s">
        <v>118</v>
      </c>
      <c r="P54" s="14" t="s">
        <v>118</v>
      </c>
      <c r="Q54" s="14" t="s">
        <v>118</v>
      </c>
      <c r="R54" s="14" t="s">
        <v>118</v>
      </c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41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9">
        <f t="shared" ref="BR54:BR59" si="1">IF(COUNTA(G54:J54)&gt;0,1,0)+IF(COUNTA(K54:N54)&gt;0,1,0)+IF(COUNTA(Z54:AE54)&gt;0,1,0)+IF(COUNTA(AF54:AH54)&gt;0,1,0)+IF(COUNTA(AI54:AP54)&gt;0,1,0)+IF(COUNTA(AQ54)&gt;0,1,0)+IF(COUNTA(AR54:AU54)&gt;0,1,0)+IF(COUNTA(AZ54:BB54)&gt;0,1,0)+IF(COUNTA(BC54:BH54)&gt;0,1,0)+IF(COUNTA(BI54:BM54)&gt;0,1,0)+IF(COUNTA(O54:R54)&gt;0,1,0)+IF(COUNTA(S54:Y54)&gt;0,1,0)++IF(COUNTA(AV54:AY54)&gt;0,1,0)+IF(COUNTA(BN54:BQ54)&gt;0,1,0)</f>
        <v>1</v>
      </c>
    </row>
    <row r="55" spans="1:70" s="4" customFormat="1" x14ac:dyDescent="0.2">
      <c r="A55" s="14">
        <v>41</v>
      </c>
      <c r="B55" s="20" t="s">
        <v>214</v>
      </c>
      <c r="C55" s="24" t="s">
        <v>73</v>
      </c>
      <c r="D55" s="14"/>
      <c r="E55" s="14" t="s">
        <v>229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41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9">
        <f t="shared" si="1"/>
        <v>0</v>
      </c>
    </row>
    <row r="56" spans="1:70" s="4" customFormat="1" x14ac:dyDescent="0.2">
      <c r="A56" s="14">
        <v>42</v>
      </c>
      <c r="B56" s="20" t="s">
        <v>215</v>
      </c>
      <c r="C56" s="24" t="s">
        <v>70</v>
      </c>
      <c r="D56" s="14"/>
      <c r="E56" s="14" t="s">
        <v>229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41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9">
        <f t="shared" si="1"/>
        <v>0</v>
      </c>
    </row>
    <row r="57" spans="1:70" s="4" customFormat="1" x14ac:dyDescent="0.2">
      <c r="A57" s="16"/>
      <c r="B57" s="17"/>
      <c r="C57" s="17" t="s">
        <v>167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41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9">
        <f t="shared" si="1"/>
        <v>0</v>
      </c>
    </row>
    <row r="58" spans="1:70" s="4" customFormat="1" x14ac:dyDescent="0.2">
      <c r="A58" s="14">
        <v>43</v>
      </c>
      <c r="B58" s="20" t="s">
        <v>216</v>
      </c>
      <c r="C58" s="22" t="s">
        <v>74</v>
      </c>
      <c r="D58" s="14"/>
      <c r="E58" s="14" t="s">
        <v>229</v>
      </c>
      <c r="F58" s="14"/>
      <c r="G58" s="14"/>
      <c r="H58" s="14"/>
      <c r="I58" s="14"/>
      <c r="J58" s="14"/>
      <c r="K58" s="14" t="s">
        <v>117</v>
      </c>
      <c r="L58" s="14" t="s">
        <v>117</v>
      </c>
      <c r="M58" s="14" t="s">
        <v>117</v>
      </c>
      <c r="N58" s="14" t="s">
        <v>117</v>
      </c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 t="s">
        <v>118</v>
      </c>
      <c r="AJ58" s="14" t="s">
        <v>118</v>
      </c>
      <c r="AK58" s="14" t="s">
        <v>118</v>
      </c>
      <c r="AL58" s="14" t="s">
        <v>118</v>
      </c>
      <c r="AM58" s="14" t="s">
        <v>118</v>
      </c>
      <c r="AN58" s="14" t="s">
        <v>118</v>
      </c>
      <c r="AO58" s="14" t="s">
        <v>118</v>
      </c>
      <c r="AP58" s="14" t="s">
        <v>118</v>
      </c>
      <c r="AQ58" s="26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41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9">
        <f t="shared" si="1"/>
        <v>2</v>
      </c>
    </row>
    <row r="59" spans="1:70" s="4" customFormat="1" x14ac:dyDescent="0.2">
      <c r="A59" s="67">
        <v>44</v>
      </c>
      <c r="B59" s="20" t="s">
        <v>230</v>
      </c>
      <c r="C59" s="22" t="s">
        <v>231</v>
      </c>
      <c r="D59" s="14"/>
      <c r="E59" s="67" t="s">
        <v>96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26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41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65">
        <f t="shared" si="1"/>
        <v>0</v>
      </c>
    </row>
    <row r="60" spans="1:70" s="4" customFormat="1" ht="20.399999999999999" x14ac:dyDescent="0.2">
      <c r="A60" s="68"/>
      <c r="B60" s="42" t="s">
        <v>256</v>
      </c>
      <c r="C60" s="49" t="s">
        <v>255</v>
      </c>
      <c r="D60" s="44"/>
      <c r="E60" s="68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50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65"/>
    </row>
    <row r="61" spans="1:70" s="4" customFormat="1" ht="20.399999999999999" x14ac:dyDescent="0.2">
      <c r="A61" s="44">
        <v>45</v>
      </c>
      <c r="B61" s="42" t="s">
        <v>232</v>
      </c>
      <c r="C61" s="43" t="s">
        <v>233</v>
      </c>
      <c r="D61" s="44"/>
      <c r="E61" s="44"/>
      <c r="F61" s="44" t="s">
        <v>96</v>
      </c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6">
        <f>IF(COUNTA(G61:J61)&gt;0,1,0)+IF(COUNTA(K61:N61)&gt;0,1,0)+IF(COUNTA(Z61:AE61)&gt;0,1,0)+IF(COUNTA(AF61:AH61)&gt;0,1,0)+IF(COUNTA(AI61:AP61)&gt;0,1,0)+IF(COUNTA(AQ61)&gt;0,1,0)+IF(COUNTA(AR61:AU61)&gt;0,1,0)+IF(COUNTA(AZ61:BB61)&gt;0,1,0)+IF(COUNTA(BC61:BH61)&gt;0,1,0)+IF(COUNTA(BI61:BM61)&gt;0,1,0)+IF(COUNTA(O61:R61)&gt;0,1,0)+IF(COUNTA(S61:Y61)&gt;0,1,0)++IF(COUNTA(AV61:AY61)&gt;0,1,0)+IF(COUNTA(BN61:BQ61)&gt;0,1,0)</f>
        <v>0</v>
      </c>
    </row>
    <row r="62" spans="1:70" s="4" customFormat="1" ht="20.399999999999999" x14ac:dyDescent="0.2">
      <c r="A62" s="44">
        <v>46</v>
      </c>
      <c r="B62" s="42" t="s">
        <v>234</v>
      </c>
      <c r="C62" s="49" t="s">
        <v>235</v>
      </c>
      <c r="D62" s="44"/>
      <c r="E62" s="44"/>
      <c r="F62" s="44" t="s">
        <v>96</v>
      </c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 t="s">
        <v>116</v>
      </c>
      <c r="AG62" s="44" t="s">
        <v>116</v>
      </c>
      <c r="AH62" s="44" t="s">
        <v>116</v>
      </c>
      <c r="AI62" s="44"/>
      <c r="AJ62" s="44"/>
      <c r="AK62" s="44"/>
      <c r="AL62" s="44"/>
      <c r="AM62" s="44"/>
      <c r="AN62" s="44"/>
      <c r="AO62" s="44"/>
      <c r="AP62" s="44"/>
      <c r="AQ62" s="50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6">
        <f>IF(COUNTA(G62:J62)&gt;0,1,0)+IF(COUNTA(K62:N62)&gt;0,1,0)+IF(COUNTA(Z62:AE62)&gt;0,1,0)+IF(COUNTA(AF62:AH62)&gt;0,1,0)+IF(COUNTA(AI62:AP62)&gt;0,1,0)+IF(COUNTA(AQ62)&gt;0,1,0)+IF(COUNTA(AR62:AU62)&gt;0,1,0)+IF(COUNTA(AZ62:BB62)&gt;0,1,0)+IF(COUNTA(BC62:BH62)&gt;0,1,0)+IF(COUNTA(BI62:BM62)&gt;0,1,0)+IF(COUNTA(O62:R62)&gt;0,1,0)+IF(COUNTA(S62:Y62)&gt;0,1,0)++IF(COUNTA(AV62:AY62)&gt;0,1,0)+IF(COUNTA(BN62:BQ62)&gt;0,1,0)</f>
        <v>1</v>
      </c>
    </row>
    <row r="63" spans="1:70" s="4" customFormat="1" ht="20.399999999999999" x14ac:dyDescent="0.2">
      <c r="A63" s="44">
        <v>47</v>
      </c>
      <c r="B63" s="42" t="s">
        <v>236</v>
      </c>
      <c r="C63" s="43" t="s">
        <v>237</v>
      </c>
      <c r="D63" s="44"/>
      <c r="E63" s="44"/>
      <c r="F63" s="44" t="s">
        <v>96</v>
      </c>
      <c r="G63" s="44"/>
      <c r="H63" s="44"/>
      <c r="I63" s="44"/>
      <c r="J63" s="44"/>
      <c r="K63" s="44"/>
      <c r="L63" s="44"/>
      <c r="M63" s="44"/>
      <c r="N63" s="44"/>
      <c r="O63" s="44" t="s">
        <v>118</v>
      </c>
      <c r="P63" s="44" t="s">
        <v>118</v>
      </c>
      <c r="Q63" s="44" t="s">
        <v>118</v>
      </c>
      <c r="R63" s="44" t="s">
        <v>118</v>
      </c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6">
        <f>IF(COUNTA(G63:J63)&gt;0,1,0)+IF(COUNTA(K63:N63)&gt;0,1,0)+IF(COUNTA(Z63:AE63)&gt;0,1,0)+IF(COUNTA(AF63:AH63)&gt;0,1,0)+IF(COUNTA(AI63:AP63)&gt;0,1,0)+IF(COUNTA(AQ63)&gt;0,1,0)+IF(COUNTA(AR63:AU63)&gt;0,1,0)+IF(COUNTA(AZ63:BB63)&gt;0,1,0)+IF(COUNTA(BC63:BH63)&gt;0,1,0)+IF(COUNTA(BI63:BM63)&gt;0,1,0)+IF(COUNTA(O63:R63)&gt;0,1,0)+IF(COUNTA(S63:Y63)&gt;0,1,0)++IF(COUNTA(AV63:AY63)&gt;0,1,0)+IF(COUNTA(BN63:BQ63)&gt;0,1,0)</f>
        <v>1</v>
      </c>
    </row>
    <row r="64" spans="1:70" s="4" customFormat="1" x14ac:dyDescent="0.2">
      <c r="A64" s="44">
        <v>48</v>
      </c>
      <c r="B64" s="42" t="s">
        <v>238</v>
      </c>
      <c r="C64" s="43" t="s">
        <v>239</v>
      </c>
      <c r="D64" s="44"/>
      <c r="E64" s="44"/>
      <c r="F64" s="44" t="s">
        <v>96</v>
      </c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51" t="s">
        <v>118</v>
      </c>
      <c r="BD64" s="51" t="s">
        <v>118</v>
      </c>
      <c r="BE64" s="51" t="s">
        <v>118</v>
      </c>
      <c r="BF64" s="51" t="s">
        <v>118</v>
      </c>
      <c r="BG64" s="51" t="s">
        <v>118</v>
      </c>
      <c r="BH64" s="51" t="s">
        <v>118</v>
      </c>
      <c r="BI64" s="44"/>
      <c r="BJ64" s="44"/>
      <c r="BK64" s="44"/>
      <c r="BL64" s="44"/>
      <c r="BM64" s="44"/>
      <c r="BN64" s="44"/>
      <c r="BO64" s="44"/>
      <c r="BP64" s="44"/>
      <c r="BQ64" s="44"/>
      <c r="BR64" s="46">
        <f>IF(COUNTA(G64:J64)&gt;0,1,0)+IF(COUNTA(K64:N64)&gt;0,1,0)+IF(COUNTA(Z64:AE64)&gt;0,1,0)+IF(COUNTA(AF64:AH64)&gt;0,1,0)+IF(COUNTA(AI64:AP64)&gt;0,1,0)+IF(COUNTA(AQ64)&gt;0,1,0)+IF(COUNTA(AR64:AU64)&gt;0,1,0)+IF(COUNTA(AZ64:BB64)&gt;0,1,0)+IF(COUNTA(BC64:BH64)&gt;0,1,0)+IF(COUNTA(#REF!)&gt;0,1,0)+IF(COUNTA(O64:R64)&gt;0,1,0)+IF(COUNTA(S64:Y64)&gt;0,1,0)++IF(COUNTA(AV64:AY64)&gt;0,1,0)+IF(COUNTA(BN64:BQ64)&gt;0,1,0)</f>
        <v>2</v>
      </c>
    </row>
    <row r="65" spans="1:70" s="4" customFormat="1" x14ac:dyDescent="0.2">
      <c r="A65" s="14">
        <v>49</v>
      </c>
      <c r="B65" s="20" t="s">
        <v>240</v>
      </c>
      <c r="C65" s="24" t="s">
        <v>241</v>
      </c>
      <c r="D65" s="14"/>
      <c r="E65" s="14"/>
      <c r="F65" s="14" t="s">
        <v>242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41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9">
        <f t="shared" ref="BR65:BR72" si="2">IF(COUNTA(G65:J65)&gt;0,1,0)+IF(COUNTA(K65:N65)&gt;0,1,0)+IF(COUNTA(Z65:AE65)&gt;0,1,0)+IF(COUNTA(AF65:AH65)&gt;0,1,0)+IF(COUNTA(AI65:AP65)&gt;0,1,0)+IF(COUNTA(AQ65)&gt;0,1,0)+IF(COUNTA(AR65:AU65)&gt;0,1,0)+IF(COUNTA(AZ65:BB65)&gt;0,1,0)+IF(COUNTA(BC65:BH65)&gt;0,1,0)+IF(COUNTA(BI65:BM65)&gt;0,1,0)+IF(COUNTA(O65:R65)&gt;0,1,0)+IF(COUNTA(S65:Y65)&gt;0,1,0)++IF(COUNTA(AV65:AY65)&gt;0,1,0)+IF(COUNTA(BN65:BQ65)&gt;0,1,0)</f>
        <v>0</v>
      </c>
    </row>
    <row r="66" spans="1:70" s="4" customFormat="1" x14ac:dyDescent="0.2">
      <c r="A66" s="79">
        <v>50</v>
      </c>
      <c r="B66" s="20" t="s">
        <v>217</v>
      </c>
      <c r="C66" s="24" t="s">
        <v>76</v>
      </c>
      <c r="D66" s="14"/>
      <c r="E66" s="14" t="s">
        <v>96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79" t="s">
        <v>118</v>
      </c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41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9">
        <f t="shared" si="2"/>
        <v>1</v>
      </c>
    </row>
    <row r="67" spans="1:70" s="4" customFormat="1" x14ac:dyDescent="0.2">
      <c r="A67" s="79"/>
      <c r="B67" s="20" t="s">
        <v>218</v>
      </c>
      <c r="C67" s="24" t="s">
        <v>77</v>
      </c>
      <c r="D67" s="14"/>
      <c r="E67" s="14" t="s">
        <v>96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79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41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9">
        <f t="shared" si="2"/>
        <v>0</v>
      </c>
    </row>
    <row r="68" spans="1:70" s="4" customFormat="1" x14ac:dyDescent="0.2">
      <c r="A68" s="79"/>
      <c r="B68" s="20" t="s">
        <v>219</v>
      </c>
      <c r="C68" s="24" t="s">
        <v>78</v>
      </c>
      <c r="D68" s="14"/>
      <c r="E68" s="14" t="s">
        <v>96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79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41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9">
        <f t="shared" si="2"/>
        <v>0</v>
      </c>
    </row>
    <row r="69" spans="1:70" s="4" customFormat="1" x14ac:dyDescent="0.2">
      <c r="A69" s="16"/>
      <c r="B69" s="17"/>
      <c r="C69" s="17" t="s">
        <v>168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41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9">
        <f t="shared" si="2"/>
        <v>0</v>
      </c>
    </row>
    <row r="70" spans="1:70" s="4" customFormat="1" ht="20.399999999999999" x14ac:dyDescent="0.2">
      <c r="A70" s="67">
        <v>51</v>
      </c>
      <c r="B70" s="20" t="s">
        <v>243</v>
      </c>
      <c r="C70" s="24" t="s">
        <v>258</v>
      </c>
      <c r="D70" s="14"/>
      <c r="E70" s="14"/>
      <c r="F70" s="67" t="s">
        <v>229</v>
      </c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41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9">
        <f t="shared" si="2"/>
        <v>0</v>
      </c>
    </row>
    <row r="71" spans="1:70" s="4" customFormat="1" x14ac:dyDescent="0.2">
      <c r="A71" s="68"/>
      <c r="B71" s="42" t="s">
        <v>259</v>
      </c>
      <c r="C71" s="43" t="s">
        <v>257</v>
      </c>
      <c r="D71" s="44"/>
      <c r="E71" s="44"/>
      <c r="F71" s="68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5"/>
      <c r="AW71" s="45"/>
      <c r="AX71" s="45"/>
      <c r="AY71" s="45"/>
      <c r="AZ71" s="45"/>
      <c r="BA71" s="45"/>
      <c r="BB71" s="45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6">
        <f t="shared" si="2"/>
        <v>0</v>
      </c>
    </row>
    <row r="72" spans="1:70" s="4" customFormat="1" x14ac:dyDescent="0.2">
      <c r="A72" s="67">
        <v>52</v>
      </c>
      <c r="B72" s="20" t="s">
        <v>245</v>
      </c>
      <c r="C72" s="24" t="s">
        <v>244</v>
      </c>
      <c r="D72" s="14"/>
      <c r="E72" s="14"/>
      <c r="F72" s="67" t="s">
        <v>229</v>
      </c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67" t="s">
        <v>118</v>
      </c>
      <c r="AW72" s="67" t="s">
        <v>118</v>
      </c>
      <c r="AX72" s="67" t="s">
        <v>118</v>
      </c>
      <c r="AY72" s="67" t="s">
        <v>118</v>
      </c>
      <c r="AZ72" s="67" t="s">
        <v>118</v>
      </c>
      <c r="BA72" s="67" t="s">
        <v>118</v>
      </c>
      <c r="BB72" s="67" t="s">
        <v>118</v>
      </c>
      <c r="BC72" s="14"/>
      <c r="BD72" s="14"/>
      <c r="BE72" s="14"/>
      <c r="BF72" s="14"/>
      <c r="BG72" s="41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65">
        <f t="shared" si="2"/>
        <v>2</v>
      </c>
    </row>
    <row r="73" spans="1:70" s="4" customFormat="1" ht="30.6" x14ac:dyDescent="0.2">
      <c r="A73" s="68"/>
      <c r="B73" s="42" t="s">
        <v>261</v>
      </c>
      <c r="C73" s="43" t="s">
        <v>260</v>
      </c>
      <c r="D73" s="44"/>
      <c r="E73" s="44"/>
      <c r="F73" s="68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68"/>
      <c r="AW73" s="68"/>
      <c r="AX73" s="68"/>
      <c r="AY73" s="68"/>
      <c r="AZ73" s="68"/>
      <c r="BA73" s="68"/>
      <c r="BB73" s="68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65"/>
    </row>
    <row r="74" spans="1:70" s="4" customFormat="1" ht="20.55" customHeight="1" x14ac:dyDescent="0.2">
      <c r="A74" s="44">
        <v>53</v>
      </c>
      <c r="B74" s="42" t="s">
        <v>246</v>
      </c>
      <c r="C74" s="43" t="s">
        <v>247</v>
      </c>
      <c r="D74" s="44"/>
      <c r="E74" s="44"/>
      <c r="F74" s="44" t="s">
        <v>229</v>
      </c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N74" s="47"/>
      <c r="BO74" s="47"/>
      <c r="BP74" s="47"/>
      <c r="BQ74" s="47"/>
      <c r="BR74" s="46">
        <f>IF(COUNTA(G74:J74)&gt;0,1,0)+IF(COUNTA(K74:N74)&gt;0,1,0)+IF(COUNTA(Z74:AE74)&gt;0,1,0)+IF(COUNTA(AF74:AH74)&gt;0,1,0)+IF(COUNTA(AI74:AP74)&gt;0,1,0)+IF(COUNTA(AQ74)&gt;0,1,0)+IF(COUNTA(AR74:AU74)&gt;0,1,0)+IF(COUNTA(AZ74:BB74)&gt;0,1,0)+IF(COUNTA(BC74:BH74)&gt;0,1,0)+IF(COUNTA(BI64:BM64)&gt;0,1,0)+IF(COUNTA(O74:R74)&gt;0,1,0)+IF(COUNTA(S74:Y74)&gt;0,1,0)++IF(COUNTA(AV74:AY74)&gt;0,1,0)+IF(COUNTA(BN74:BQ74)&gt;0,1,0)</f>
        <v>0</v>
      </c>
    </row>
    <row r="75" spans="1:70" s="4" customFormat="1" ht="20.55" customHeight="1" x14ac:dyDescent="0.2">
      <c r="A75" s="67">
        <v>54</v>
      </c>
      <c r="B75" s="53" t="s">
        <v>248</v>
      </c>
      <c r="C75" s="54" t="s">
        <v>249</v>
      </c>
      <c r="D75" s="52"/>
      <c r="E75" s="52"/>
      <c r="F75" s="52" t="s">
        <v>229</v>
      </c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67" t="s">
        <v>96</v>
      </c>
      <c r="BA75" s="67" t="s">
        <v>96</v>
      </c>
      <c r="BB75" s="67" t="s">
        <v>96</v>
      </c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66">
        <f>IF(COUNTA(G75:J75)&gt;0,1,0)+IF(COUNTA(K75:N75)&gt;0,1,0)+IF(COUNTA(Z75:AE75)&gt;0,1,0)+IF(COUNTA(AF75:AH75)&gt;0,1,0)+IF(COUNTA(AI75:AP75)&gt;0,1,0)+IF(COUNTA(AQ75)&gt;0,1,0)+IF(COUNTA(AR75:AU75)&gt;0,1,0)+IF(COUNTA(AZ75:BB75)&gt;0,1,0)+IF(COUNTA(BC75:BH75)&gt;0,1,0)+IF(COUNTA(BI75:BM75)&gt;0,1,0)+IF(COUNTA(O75:R75)&gt;0,1,0)+IF(COUNTA(S75:Y75)&gt;0,1,0)++IF(COUNTA(AV75:AY75)&gt;0,1,0)+IF(COUNTA(BN75:BQ75)&gt;0,1,0)</f>
        <v>1</v>
      </c>
    </row>
    <row r="76" spans="1:70" s="4" customFormat="1" ht="20.55" customHeight="1" x14ac:dyDescent="0.2">
      <c r="A76" s="68"/>
      <c r="B76" s="53" t="s">
        <v>263</v>
      </c>
      <c r="C76" s="24" t="s">
        <v>262</v>
      </c>
      <c r="D76" s="52"/>
      <c r="E76" s="52"/>
      <c r="F76" s="52" t="s">
        <v>229</v>
      </c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68"/>
      <c r="BA76" s="68"/>
      <c r="BB76" s="68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66"/>
    </row>
    <row r="77" spans="1:70" s="4" customFormat="1" ht="20.55" customHeight="1" x14ac:dyDescent="0.2">
      <c r="A77" s="67">
        <v>55</v>
      </c>
      <c r="B77" s="20" t="s">
        <v>250</v>
      </c>
      <c r="C77" s="24" t="s">
        <v>273</v>
      </c>
      <c r="D77" s="14"/>
      <c r="E77" s="14"/>
      <c r="F77" s="14" t="s">
        <v>229</v>
      </c>
      <c r="G77" s="16"/>
      <c r="H77" s="16"/>
      <c r="I77" s="16"/>
      <c r="J77" s="16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41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9">
        <f>IF(COUNTA(G77:J77)&gt;0,1,0)+IF(COUNTA(K77:N77)&gt;0,1,0)+IF(COUNTA(Z77:AE77)&gt;0,1,0)+IF(COUNTA(AF77:AH77)&gt;0,1,0)+IF(COUNTA(AI77:AP77)&gt;0,1,0)+IF(COUNTA(AQ77)&gt;0,1,0)+IF(COUNTA(AR77:AU77)&gt;0,1,0)+IF(COUNTA(AZ77:BB77)&gt;0,1,0)+IF(COUNTA(#REF!)&gt;0,1,0)+IF(COUNTA(BI77:BM77)&gt;0,1,0)+IF(COUNTA(O77:R77)&gt;0,1,0)+IF(COUNTA(S77:Y77)&gt;0,1,0)++IF(COUNTA(AV77:AY77)&gt;0,1,0)+IF(COUNTA(BN77:BQ77)&gt;0,1,0)</f>
        <v>1</v>
      </c>
    </row>
    <row r="78" spans="1:70" s="4" customFormat="1" ht="20.55" customHeight="1" x14ac:dyDescent="0.2">
      <c r="A78" s="68"/>
      <c r="B78" s="42" t="s">
        <v>268</v>
      </c>
      <c r="C78" s="43" t="s">
        <v>274</v>
      </c>
      <c r="D78" s="44"/>
      <c r="E78" s="44"/>
      <c r="F78" s="44" t="s">
        <v>229</v>
      </c>
      <c r="G78" s="48"/>
      <c r="H78" s="48"/>
      <c r="I78" s="48"/>
      <c r="J78" s="48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6">
        <f>IF(COUNTA(G78:J78)&gt;0,1,0)+IF(COUNTA(K78:N78)&gt;0,1,0)+IF(COUNTA(Z78:AE78)&gt;0,1,0)+IF(COUNTA(AF78:AH78)&gt;0,1,0)+IF(COUNTA(AI78:AP78)&gt;0,1,0)+IF(COUNTA(AQ78)&gt;0,1,0)+IF(COUNTA(AR78:AU78)&gt;0,1,0)+IF(COUNTA(AZ78:BB78)&gt;0,1,0)+IF(COUNTA(#REF!)&gt;0,1,0)+IF(COUNTA(BI78:BM78)&gt;0,1,0)+IF(COUNTA(O78:R78)&gt;0,1,0)+IF(COUNTA(S78:Y78)&gt;0,1,0)++IF(COUNTA(AV78:AY78)&gt;0,1,0)+IF(COUNTA(BN78:BQ78)&gt;0,1,0)</f>
        <v>1</v>
      </c>
    </row>
    <row r="79" spans="1:70" s="4" customFormat="1" ht="20.55" customHeight="1" x14ac:dyDescent="0.2">
      <c r="A79" s="67">
        <v>56</v>
      </c>
      <c r="B79" s="20" t="s">
        <v>251</v>
      </c>
      <c r="C79" s="24" t="s">
        <v>272</v>
      </c>
      <c r="D79" s="14"/>
      <c r="E79" s="14"/>
      <c r="F79" s="67" t="s">
        <v>229</v>
      </c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41"/>
      <c r="BH79" s="14"/>
      <c r="BI79" s="61" t="s">
        <v>271</v>
      </c>
      <c r="BJ79" s="61" t="s">
        <v>271</v>
      </c>
      <c r="BK79" s="61" t="s">
        <v>271</v>
      </c>
      <c r="BL79" s="61" t="s">
        <v>271</v>
      </c>
      <c r="BM79" s="61" t="s">
        <v>271</v>
      </c>
      <c r="BN79" s="14"/>
      <c r="BO79" s="14"/>
      <c r="BP79" s="14"/>
      <c r="BQ79" s="14"/>
      <c r="BR79" s="19">
        <f>IF(COUNTA(G79:J79)&gt;0,1,0)+IF(COUNTA(K79:N79)&gt;0,1,0)+IF(COUNTA(Z79:AE79)&gt;0,1,0)+IF(COUNTA(AF79:AH79)&gt;0,1,0)+IF(COUNTA(AI79:AP79)&gt;0,1,0)+IF(COUNTA(AQ79)&gt;0,1,0)+IF(COUNTA(AR79:AU79)&gt;0,1,0)+IF(COUNTA(AZ79:BB79)&gt;0,1,0)+IF(COUNTA(BC79:BH79)&gt;0,1,0)+IF(COUNTA(BI79:BM79)&gt;0,1,0)+IF(COUNTA(O79:R79)&gt;0,1,0)+IF(COUNTA(S79:Y79)&gt;0,1,0)++IF(COUNTA(AV79:AY79)&gt;0,1,0)+IF(COUNTA(BN79:BQ79)&gt;0,1,0)</f>
        <v>1</v>
      </c>
    </row>
    <row r="80" spans="1:70" s="4" customFormat="1" ht="20.55" customHeight="1" x14ac:dyDescent="0.2">
      <c r="A80" s="68"/>
      <c r="B80" s="20" t="s">
        <v>265</v>
      </c>
      <c r="C80" s="24" t="s">
        <v>264</v>
      </c>
      <c r="D80" s="14"/>
      <c r="E80" s="14"/>
      <c r="F80" s="68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41"/>
      <c r="BH80" s="14"/>
      <c r="BI80" s="62"/>
      <c r="BJ80" s="62"/>
      <c r="BK80" s="62"/>
      <c r="BL80" s="62"/>
      <c r="BM80" s="62"/>
      <c r="BN80" s="14"/>
      <c r="BO80" s="14"/>
      <c r="BP80" s="14"/>
      <c r="BQ80" s="14"/>
      <c r="BR80" s="19"/>
    </row>
    <row r="81" spans="1:74" s="4" customFormat="1" ht="20.55" customHeight="1" x14ac:dyDescent="0.2">
      <c r="A81" s="67">
        <v>57</v>
      </c>
      <c r="B81" s="20" t="s">
        <v>252</v>
      </c>
      <c r="C81" s="24" t="s">
        <v>267</v>
      </c>
      <c r="D81" s="14"/>
      <c r="E81" s="14"/>
      <c r="F81" s="67" t="s">
        <v>242</v>
      </c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67" t="s">
        <v>82</v>
      </c>
      <c r="T81" s="67" t="s">
        <v>82</v>
      </c>
      <c r="U81" s="14"/>
      <c r="V81" s="67" t="s">
        <v>82</v>
      </c>
      <c r="W81" s="67" t="s">
        <v>82</v>
      </c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41"/>
      <c r="BH81" s="14"/>
      <c r="BI81" s="67" t="s">
        <v>117</v>
      </c>
      <c r="BJ81" s="67" t="s">
        <v>117</v>
      </c>
      <c r="BK81" s="61" t="s">
        <v>117</v>
      </c>
      <c r="BL81" s="67" t="s">
        <v>117</v>
      </c>
      <c r="BM81" s="61" t="s">
        <v>117</v>
      </c>
      <c r="BN81" s="14"/>
      <c r="BO81" s="14"/>
      <c r="BP81" s="14"/>
      <c r="BQ81" s="67"/>
      <c r="BR81" s="60">
        <f>IF(COUNTA(G81:J81)&gt;0,1,0)+IF(COUNTA(K81:N81)&gt;0,1,0)+IF(COUNTA(Z81:AE81)&gt;0,1,0)+IF(COUNTA(AF81:AH81)&gt;0,1,0)+IF(COUNTA(AI81:AP81)&gt;0,1,0)+IF(COUNTA(AQ81)&gt;0,1,0)+IF(COUNTA(AR81:AU81)&gt;0,1,0)+IF(COUNTA(AZ81:BB81)&gt;0,1,0)+IF(COUNTA(BC81:BH81)&gt;0,1,0)+IF(COUNTA(BI81:BM81)&gt;0,1,0)+IF(COUNTA(O81:R81)&gt;0,1,0)+IF(COUNTA(S81:Y81)&gt;0,1,0)++IF(COUNTA(AV81:AY81)&gt;0,1,0)+IF(COUNTA(BN81:BQ81)&gt;0,1,0)</f>
        <v>2</v>
      </c>
      <c r="BV81" s="4">
        <f>IF(COUNTA(G81:J81)&gt;0,1,0)+IF(COUNTA(K81:N81)&gt;0,1,0)+IF(COUNTA(Z81:AE81)&gt;0,1,0)+IF(COUNTA(AF81:AH81)&gt;0,1,0)+IF(COUNTA(AI81:AP81)&gt;0,1,0)+IF(COUNTA(AQ81)&gt;0,1,0)+IF(COUNTA(AR81:AU81)&gt;0,1,0)+IF(COUNTA(BC81:BE81)&gt;0,1,0)+IF(COUNTA(BF81:BK81)&gt;0,1,0)+IF(COUNTA(BM81:BQ81)&gt;0,1,0)+IF(COUNTA(O81:R81)&gt;0,1,0)+IF(COUNTA(S81:Y81)&gt;0,1,0)++IF(COUNTA(AX81:BB81)&gt;0,1,0)+IF(COUNTA(BR81:BU81)&gt;0,1,0)</f>
        <v>4</v>
      </c>
    </row>
    <row r="82" spans="1:74" s="4" customFormat="1" ht="20.55" customHeight="1" x14ac:dyDescent="0.2">
      <c r="A82" s="68"/>
      <c r="B82" s="20" t="s">
        <v>275</v>
      </c>
      <c r="C82" s="24" t="s">
        <v>266</v>
      </c>
      <c r="D82" s="14"/>
      <c r="E82" s="14"/>
      <c r="F82" s="68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68"/>
      <c r="T82" s="68"/>
      <c r="U82" s="14"/>
      <c r="V82" s="68"/>
      <c r="W82" s="68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41"/>
      <c r="BH82" s="14"/>
      <c r="BI82" s="68"/>
      <c r="BJ82" s="68"/>
      <c r="BK82" s="62"/>
      <c r="BL82" s="68"/>
      <c r="BM82" s="62"/>
      <c r="BN82" s="14"/>
      <c r="BO82" s="14"/>
      <c r="BP82" s="14"/>
      <c r="BQ82" s="68"/>
      <c r="BR82" s="60"/>
    </row>
    <row r="83" spans="1:74" s="4" customFormat="1" ht="20.55" customHeight="1" x14ac:dyDescent="0.2">
      <c r="A83" s="14">
        <v>58</v>
      </c>
      <c r="B83" s="20" t="s">
        <v>254</v>
      </c>
      <c r="C83" s="24" t="s">
        <v>79</v>
      </c>
      <c r="D83" s="14"/>
      <c r="E83" s="14"/>
      <c r="F83" s="14" t="s">
        <v>229</v>
      </c>
      <c r="G83" s="14"/>
      <c r="H83" s="14"/>
      <c r="I83" s="14"/>
      <c r="J83" s="14"/>
      <c r="K83" s="14" t="s">
        <v>116</v>
      </c>
      <c r="L83" s="14" t="s">
        <v>116</v>
      </c>
      <c r="M83" s="14" t="s">
        <v>116</v>
      </c>
      <c r="N83" s="14" t="s">
        <v>116</v>
      </c>
      <c r="O83" s="27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41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9">
        <f t="shared" ref="BR83:BR89" si="3">IF(COUNTA(G83:J83)&gt;0,1,0)+IF(COUNTA(K83:N83)&gt;0,1,0)+IF(COUNTA(Z83:AE83)&gt;0,1,0)+IF(COUNTA(AF83:AH83)&gt;0,1,0)+IF(COUNTA(AI83:AP83)&gt;0,1,0)+IF(COUNTA(AQ83)&gt;0,1,0)+IF(COUNTA(AR83:AU83)&gt;0,1,0)+IF(COUNTA(AZ83:BB83)&gt;0,1,0)+IF(COUNTA(BC83:BH83)&gt;0,1,0)+IF(COUNTA(BI83:BM83)&gt;0,1,0)+IF(COUNTA(O83:R83)&gt;0,1,0)+IF(COUNTA(S83:Y83)&gt;0,1,0)++IF(COUNTA(AV83:AY83)&gt;0,1,0)+IF(COUNTA(BN83:BQ83)&gt;0,1,0)</f>
        <v>1</v>
      </c>
    </row>
    <row r="84" spans="1:74" s="4" customFormat="1" ht="20.55" customHeight="1" x14ac:dyDescent="0.2">
      <c r="A84" s="14">
        <v>59</v>
      </c>
      <c r="B84" s="20" t="s">
        <v>253</v>
      </c>
      <c r="C84" s="24" t="s">
        <v>80</v>
      </c>
      <c r="D84" s="14"/>
      <c r="E84" s="14"/>
      <c r="F84" s="14" t="s">
        <v>229</v>
      </c>
      <c r="G84" s="14"/>
      <c r="H84" s="14"/>
      <c r="I84" s="14"/>
      <c r="J84" s="14"/>
      <c r="K84" s="14" t="s">
        <v>122</v>
      </c>
      <c r="L84" s="14" t="s">
        <v>122</v>
      </c>
      <c r="M84" s="14" t="s">
        <v>122</v>
      </c>
      <c r="N84" s="14" t="s">
        <v>122</v>
      </c>
      <c r="O84" s="14"/>
      <c r="P84" s="14"/>
      <c r="Q84" s="14"/>
      <c r="R84" s="14"/>
      <c r="S84" s="14" t="s">
        <v>118</v>
      </c>
      <c r="T84" s="14" t="s">
        <v>118</v>
      </c>
      <c r="U84" s="14" t="s">
        <v>118</v>
      </c>
      <c r="V84" s="14" t="s">
        <v>118</v>
      </c>
      <c r="W84" s="14" t="s">
        <v>118</v>
      </c>
      <c r="X84" s="14" t="s">
        <v>118</v>
      </c>
      <c r="Y84" s="14" t="s">
        <v>118</v>
      </c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41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9">
        <f t="shared" si="3"/>
        <v>2</v>
      </c>
    </row>
    <row r="85" spans="1:74" s="4" customFormat="1" ht="20.55" customHeight="1" x14ac:dyDescent="0.2">
      <c r="A85" s="67">
        <v>60</v>
      </c>
      <c r="B85" s="20" t="s">
        <v>220</v>
      </c>
      <c r="C85" s="24" t="s">
        <v>169</v>
      </c>
      <c r="D85" s="14"/>
      <c r="E85" s="14"/>
      <c r="F85" s="14" t="s">
        <v>229</v>
      </c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41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9">
        <f t="shared" si="3"/>
        <v>0</v>
      </c>
    </row>
    <row r="86" spans="1:74" s="4" customFormat="1" ht="19.5" customHeight="1" x14ac:dyDescent="0.2">
      <c r="A86" s="68"/>
      <c r="B86" s="20" t="s">
        <v>221</v>
      </c>
      <c r="C86" s="24" t="s">
        <v>170</v>
      </c>
      <c r="D86" s="14"/>
      <c r="E86" s="14"/>
      <c r="F86" s="14" t="s">
        <v>229</v>
      </c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41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9">
        <f t="shared" si="3"/>
        <v>0</v>
      </c>
    </row>
    <row r="87" spans="1:74" s="4" customFormat="1" x14ac:dyDescent="0.2">
      <c r="A87" s="16"/>
      <c r="B87" s="17"/>
      <c r="C87" s="17" t="s">
        <v>171</v>
      </c>
      <c r="D87" s="14"/>
      <c r="E87" s="14"/>
      <c r="F87" s="14" t="s">
        <v>229</v>
      </c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28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14"/>
      <c r="BO87" s="14"/>
      <c r="BP87" s="14"/>
      <c r="BQ87" s="14"/>
      <c r="BR87" s="19">
        <f t="shared" si="3"/>
        <v>0</v>
      </c>
    </row>
    <row r="88" spans="1:74" s="4" customFormat="1" ht="9.4499999999999993" customHeight="1" x14ac:dyDescent="0.2">
      <c r="A88" s="27">
        <v>61</v>
      </c>
      <c r="B88" s="20" t="s">
        <v>276</v>
      </c>
      <c r="C88" s="22" t="s">
        <v>81</v>
      </c>
      <c r="D88" s="14"/>
      <c r="E88" s="14"/>
      <c r="F88" s="14" t="s">
        <v>229</v>
      </c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 t="s">
        <v>118</v>
      </c>
      <c r="AA88" s="14" t="s">
        <v>118</v>
      </c>
      <c r="AB88" s="14" t="s">
        <v>118</v>
      </c>
      <c r="AC88" s="14" t="s">
        <v>118</v>
      </c>
      <c r="AD88" s="14" t="s">
        <v>118</v>
      </c>
      <c r="AE88" s="14" t="s">
        <v>118</v>
      </c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28"/>
      <c r="AR88" s="14" t="s">
        <v>117</v>
      </c>
      <c r="AS88" s="14" t="s">
        <v>117</v>
      </c>
      <c r="AT88" s="14" t="s">
        <v>117</v>
      </c>
      <c r="AU88" s="14" t="s">
        <v>117</v>
      </c>
      <c r="AV88" s="14" t="s">
        <v>118</v>
      </c>
      <c r="AW88" s="14" t="s">
        <v>118</v>
      </c>
      <c r="AX88" s="14" t="s">
        <v>118</v>
      </c>
      <c r="AY88" s="14" t="s">
        <v>118</v>
      </c>
      <c r="AZ88" s="14"/>
      <c r="BA88" s="14"/>
      <c r="BB88" s="14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14"/>
      <c r="BO88" s="14"/>
      <c r="BP88" s="14"/>
      <c r="BQ88" s="14"/>
      <c r="BR88" s="19">
        <f t="shared" si="3"/>
        <v>3</v>
      </c>
    </row>
    <row r="89" spans="1:74" s="39" customFormat="1" ht="18.45" customHeight="1" x14ac:dyDescent="0.2">
      <c r="A89" s="40">
        <v>62</v>
      </c>
      <c r="B89" s="36" t="s">
        <v>277</v>
      </c>
      <c r="C89" s="37" t="s">
        <v>139</v>
      </c>
      <c r="D89" s="35"/>
      <c r="E89" s="35"/>
      <c r="F89" s="35" t="s">
        <v>229</v>
      </c>
      <c r="G89" s="35"/>
      <c r="H89" s="35"/>
      <c r="I89" s="35"/>
      <c r="J89" s="35"/>
      <c r="K89" s="35"/>
      <c r="L89" s="35"/>
      <c r="M89" s="35"/>
      <c r="N89" s="35"/>
      <c r="O89" s="35" t="s">
        <v>116</v>
      </c>
      <c r="P89" s="35" t="s">
        <v>116</v>
      </c>
      <c r="Q89" s="35" t="s">
        <v>116</v>
      </c>
      <c r="R89" s="35" t="s">
        <v>116</v>
      </c>
      <c r="S89" s="35"/>
      <c r="T89" s="35"/>
      <c r="U89" s="35"/>
      <c r="V89" s="35"/>
      <c r="W89" s="35"/>
      <c r="X89" s="35"/>
      <c r="Y89" s="35"/>
      <c r="Z89" s="35" t="s">
        <v>118</v>
      </c>
      <c r="AA89" s="35" t="s">
        <v>118</v>
      </c>
      <c r="AB89" s="35" t="s">
        <v>118</v>
      </c>
      <c r="AC89" s="35" t="s">
        <v>118</v>
      </c>
      <c r="AD89" s="35" t="s">
        <v>118</v>
      </c>
      <c r="AE89" s="35" t="s">
        <v>118</v>
      </c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 t="s">
        <v>118</v>
      </c>
      <c r="AR89" s="35"/>
      <c r="AS89" s="35"/>
      <c r="AT89" s="35"/>
      <c r="AU89" s="35"/>
      <c r="AV89" s="35"/>
      <c r="AW89" s="35"/>
      <c r="AX89" s="35"/>
      <c r="AY89" s="35"/>
      <c r="AZ89" s="35" t="s">
        <v>118</v>
      </c>
      <c r="BA89" s="35" t="s">
        <v>118</v>
      </c>
      <c r="BB89" s="35" t="s">
        <v>118</v>
      </c>
      <c r="BC89" s="35" t="s">
        <v>118</v>
      </c>
      <c r="BD89" s="35" t="s">
        <v>118</v>
      </c>
      <c r="BE89" s="35" t="s">
        <v>118</v>
      </c>
      <c r="BF89" s="35" t="s">
        <v>118</v>
      </c>
      <c r="BG89" s="35" t="s">
        <v>118</v>
      </c>
      <c r="BH89" s="35" t="s">
        <v>118</v>
      </c>
      <c r="BI89" s="35"/>
      <c r="BJ89" s="35"/>
      <c r="BK89" s="35"/>
      <c r="BL89" s="35"/>
      <c r="BM89" s="35"/>
      <c r="BN89" s="35"/>
      <c r="BO89" s="35"/>
      <c r="BP89" s="35"/>
      <c r="BQ89" s="35"/>
      <c r="BR89" s="38">
        <f t="shared" si="3"/>
        <v>5</v>
      </c>
    </row>
    <row r="90" spans="1:74" ht="15" customHeight="1" x14ac:dyDescent="0.2">
      <c r="A90" s="30"/>
      <c r="B90" s="30"/>
      <c r="C90" s="19" t="s">
        <v>123</v>
      </c>
      <c r="D90" s="19"/>
      <c r="E90" s="19"/>
      <c r="F90" s="19"/>
      <c r="G90" s="19">
        <v>4</v>
      </c>
      <c r="H90" s="19">
        <v>4</v>
      </c>
      <c r="I90" s="19">
        <v>4</v>
      </c>
      <c r="J90" s="19">
        <v>4</v>
      </c>
      <c r="K90" s="19">
        <v>4</v>
      </c>
      <c r="L90" s="19">
        <v>4</v>
      </c>
      <c r="M90" s="19">
        <v>4</v>
      </c>
      <c r="N90" s="19">
        <v>4</v>
      </c>
      <c r="O90" s="19">
        <v>4</v>
      </c>
      <c r="P90" s="19">
        <v>4</v>
      </c>
      <c r="Q90" s="19">
        <v>4</v>
      </c>
      <c r="R90" s="19">
        <v>4</v>
      </c>
      <c r="S90" s="19">
        <v>3</v>
      </c>
      <c r="T90" s="19">
        <v>3</v>
      </c>
      <c r="U90" s="19">
        <v>3</v>
      </c>
      <c r="V90" s="19">
        <v>3</v>
      </c>
      <c r="W90" s="19">
        <v>3</v>
      </c>
      <c r="X90" s="19">
        <v>3</v>
      </c>
      <c r="Y90" s="19">
        <v>3</v>
      </c>
      <c r="Z90" s="19">
        <v>3</v>
      </c>
      <c r="AA90" s="19">
        <v>3</v>
      </c>
      <c r="AB90" s="19">
        <v>3</v>
      </c>
      <c r="AC90" s="19">
        <v>3</v>
      </c>
      <c r="AD90" s="19">
        <v>3</v>
      </c>
      <c r="AE90" s="19">
        <v>3</v>
      </c>
      <c r="AF90" s="19">
        <v>4</v>
      </c>
      <c r="AG90" s="19">
        <v>4</v>
      </c>
      <c r="AH90" s="19">
        <v>4</v>
      </c>
      <c r="AI90" s="19">
        <v>3</v>
      </c>
      <c r="AJ90" s="19">
        <v>3</v>
      </c>
      <c r="AK90" s="19">
        <v>3</v>
      </c>
      <c r="AL90" s="19">
        <v>3</v>
      </c>
      <c r="AM90" s="19">
        <v>3</v>
      </c>
      <c r="AN90" s="19">
        <v>3</v>
      </c>
      <c r="AO90" s="19">
        <v>3</v>
      </c>
      <c r="AP90" s="19">
        <v>3</v>
      </c>
      <c r="AQ90" s="19">
        <v>3</v>
      </c>
      <c r="AR90" s="19">
        <v>3</v>
      </c>
      <c r="AS90" s="19">
        <v>3</v>
      </c>
      <c r="AT90" s="19">
        <v>3</v>
      </c>
      <c r="AU90" s="19">
        <v>3</v>
      </c>
      <c r="AV90" s="19">
        <v>3</v>
      </c>
      <c r="AW90" s="19">
        <v>3</v>
      </c>
      <c r="AX90" s="19">
        <v>3</v>
      </c>
      <c r="AY90" s="19">
        <v>3</v>
      </c>
      <c r="AZ90" s="19">
        <v>3</v>
      </c>
      <c r="BA90" s="19">
        <v>3</v>
      </c>
      <c r="BB90" s="19">
        <v>3</v>
      </c>
      <c r="BC90" s="19">
        <v>3</v>
      </c>
      <c r="BD90" s="19">
        <v>3</v>
      </c>
      <c r="BE90" s="19">
        <v>3</v>
      </c>
      <c r="BF90" s="19">
        <v>3</v>
      </c>
      <c r="BG90" s="19">
        <v>3</v>
      </c>
      <c r="BH90" s="19">
        <v>3</v>
      </c>
      <c r="BI90" s="19">
        <v>3</v>
      </c>
      <c r="BJ90" s="19">
        <v>3</v>
      </c>
      <c r="BK90" s="19">
        <v>3</v>
      </c>
      <c r="BL90" s="19">
        <v>3</v>
      </c>
      <c r="BM90" s="19">
        <v>3</v>
      </c>
      <c r="BN90" s="30"/>
      <c r="BO90" s="30"/>
      <c r="BP90" s="30"/>
      <c r="BQ90" s="30"/>
      <c r="BR90" s="31"/>
    </row>
    <row r="91" spans="1:74" ht="15" customHeight="1" x14ac:dyDescent="0.2">
      <c r="A91" s="32"/>
      <c r="B91" s="33"/>
      <c r="C91" s="33" t="s">
        <v>126</v>
      </c>
      <c r="D91" s="33"/>
      <c r="E91" s="33"/>
      <c r="F91" s="33"/>
      <c r="G91" s="32">
        <f t="shared" ref="G91:AL91" si="4">COUNTA(G8:G89)</f>
        <v>5</v>
      </c>
      <c r="H91" s="32">
        <f t="shared" si="4"/>
        <v>4</v>
      </c>
      <c r="I91" s="32">
        <f t="shared" si="4"/>
        <v>4</v>
      </c>
      <c r="J91" s="32">
        <f t="shared" si="4"/>
        <v>4</v>
      </c>
      <c r="K91" s="32">
        <f t="shared" si="4"/>
        <v>4</v>
      </c>
      <c r="L91" s="32">
        <f t="shared" si="4"/>
        <v>4</v>
      </c>
      <c r="M91" s="32">
        <f t="shared" si="4"/>
        <v>4</v>
      </c>
      <c r="N91" s="32">
        <f t="shared" si="4"/>
        <v>4</v>
      </c>
      <c r="O91" s="32">
        <f t="shared" si="4"/>
        <v>4</v>
      </c>
      <c r="P91" s="32">
        <f t="shared" si="4"/>
        <v>4</v>
      </c>
      <c r="Q91" s="32">
        <f t="shared" si="4"/>
        <v>4</v>
      </c>
      <c r="R91" s="32">
        <f t="shared" si="4"/>
        <v>4</v>
      </c>
      <c r="S91" s="32">
        <f t="shared" si="4"/>
        <v>3</v>
      </c>
      <c r="T91" s="32">
        <f t="shared" si="4"/>
        <v>3</v>
      </c>
      <c r="U91" s="32">
        <f t="shared" si="4"/>
        <v>2</v>
      </c>
      <c r="V91" s="32">
        <f t="shared" si="4"/>
        <v>3</v>
      </c>
      <c r="W91" s="32">
        <f t="shared" si="4"/>
        <v>3</v>
      </c>
      <c r="X91" s="32">
        <f t="shared" si="4"/>
        <v>2</v>
      </c>
      <c r="Y91" s="32">
        <f t="shared" si="4"/>
        <v>2</v>
      </c>
      <c r="Z91" s="32">
        <f t="shared" si="4"/>
        <v>3</v>
      </c>
      <c r="AA91" s="32">
        <f t="shared" si="4"/>
        <v>3</v>
      </c>
      <c r="AB91" s="32">
        <f t="shared" si="4"/>
        <v>3</v>
      </c>
      <c r="AC91" s="32">
        <f t="shared" si="4"/>
        <v>3</v>
      </c>
      <c r="AD91" s="32">
        <f t="shared" si="4"/>
        <v>3</v>
      </c>
      <c r="AE91" s="32">
        <f t="shared" si="4"/>
        <v>3</v>
      </c>
      <c r="AF91" s="32">
        <f t="shared" si="4"/>
        <v>4</v>
      </c>
      <c r="AG91" s="32">
        <f t="shared" si="4"/>
        <v>4</v>
      </c>
      <c r="AH91" s="32">
        <f t="shared" si="4"/>
        <v>4</v>
      </c>
      <c r="AI91" s="32">
        <f t="shared" si="4"/>
        <v>3</v>
      </c>
      <c r="AJ91" s="32">
        <f t="shared" si="4"/>
        <v>3</v>
      </c>
      <c r="AK91" s="32">
        <f t="shared" si="4"/>
        <v>3</v>
      </c>
      <c r="AL91" s="32">
        <f t="shared" si="4"/>
        <v>3</v>
      </c>
      <c r="AM91" s="32">
        <f t="shared" ref="AM91:BM91" si="5">COUNTA(AM8:AM89)</f>
        <v>3</v>
      </c>
      <c r="AN91" s="32">
        <f t="shared" si="5"/>
        <v>3</v>
      </c>
      <c r="AO91" s="32">
        <f t="shared" si="5"/>
        <v>3</v>
      </c>
      <c r="AP91" s="32">
        <f t="shared" si="5"/>
        <v>3</v>
      </c>
      <c r="AQ91" s="32">
        <f t="shared" si="5"/>
        <v>3</v>
      </c>
      <c r="AR91" s="32">
        <f t="shared" si="5"/>
        <v>2</v>
      </c>
      <c r="AS91" s="32">
        <f t="shared" si="5"/>
        <v>2</v>
      </c>
      <c r="AT91" s="32">
        <f t="shared" si="5"/>
        <v>2</v>
      </c>
      <c r="AU91" s="32">
        <f t="shared" si="5"/>
        <v>2</v>
      </c>
      <c r="AV91" s="32">
        <f t="shared" si="5"/>
        <v>3</v>
      </c>
      <c r="AW91" s="32">
        <f t="shared" si="5"/>
        <v>3</v>
      </c>
      <c r="AX91" s="32">
        <f t="shared" si="5"/>
        <v>3</v>
      </c>
      <c r="AY91" s="32">
        <f t="shared" si="5"/>
        <v>3</v>
      </c>
      <c r="AZ91" s="32">
        <f t="shared" si="5"/>
        <v>3</v>
      </c>
      <c r="BA91" s="32">
        <f t="shared" si="5"/>
        <v>3</v>
      </c>
      <c r="BB91" s="32">
        <f t="shared" si="5"/>
        <v>3</v>
      </c>
      <c r="BC91" s="32">
        <f t="shared" si="5"/>
        <v>3</v>
      </c>
      <c r="BD91" s="32">
        <f t="shared" si="5"/>
        <v>3</v>
      </c>
      <c r="BE91" s="32">
        <f t="shared" si="5"/>
        <v>3</v>
      </c>
      <c r="BF91" s="32">
        <f t="shared" si="5"/>
        <v>3</v>
      </c>
      <c r="BG91" s="32">
        <f t="shared" ref="BG91:BH91" si="6">COUNTA(BG8:BG89)</f>
        <v>3</v>
      </c>
      <c r="BH91" s="32">
        <f t="shared" si="6"/>
        <v>3</v>
      </c>
      <c r="BI91" s="32">
        <f t="shared" si="5"/>
        <v>2</v>
      </c>
      <c r="BJ91" s="32">
        <f t="shared" si="5"/>
        <v>2</v>
      </c>
      <c r="BK91" s="32">
        <f t="shared" si="5"/>
        <v>2</v>
      </c>
      <c r="BL91" s="32">
        <f t="shared" si="5"/>
        <v>2</v>
      </c>
      <c r="BM91" s="32">
        <f t="shared" si="5"/>
        <v>2</v>
      </c>
      <c r="BN91" s="33"/>
      <c r="BO91" s="33"/>
      <c r="BP91" s="33"/>
      <c r="BQ91" s="33"/>
      <c r="BR91" s="31"/>
    </row>
    <row r="92" spans="1:74" ht="10.5" customHeight="1" x14ac:dyDescent="0.2">
      <c r="A92" s="32"/>
      <c r="B92" s="33"/>
      <c r="C92" s="33" t="s">
        <v>124</v>
      </c>
      <c r="D92" s="33"/>
      <c r="E92" s="33"/>
      <c r="F92" s="33"/>
      <c r="G92" s="32">
        <f t="shared" ref="G92:AL92" si="7">COUNTIF(G8:G89,"TUA1-3")+COUNTIF(G8:G89,"TUA1-2")+COUNTIF(G8:G89,"TUA3")+COUNTIF(G8:G89,"TUA4")+COUNTIF(G8:G89,"TU1-3")+COUNTIF(G8:G89,"TU1-2")+COUNTIF(G8:G89,"TU3")+COUNTIF(G8:G89,"TU4")</f>
        <v>4</v>
      </c>
      <c r="H92" s="32">
        <f t="shared" si="7"/>
        <v>4</v>
      </c>
      <c r="I92" s="32">
        <f t="shared" si="7"/>
        <v>4</v>
      </c>
      <c r="J92" s="32">
        <f t="shared" si="7"/>
        <v>4</v>
      </c>
      <c r="K92" s="32">
        <f t="shared" si="7"/>
        <v>2</v>
      </c>
      <c r="L92" s="32">
        <f t="shared" si="7"/>
        <v>2</v>
      </c>
      <c r="M92" s="32">
        <f t="shared" si="7"/>
        <v>2</v>
      </c>
      <c r="N92" s="32">
        <f t="shared" si="7"/>
        <v>2</v>
      </c>
      <c r="O92" s="32">
        <f t="shared" si="7"/>
        <v>2</v>
      </c>
      <c r="P92" s="32">
        <f t="shared" si="7"/>
        <v>2</v>
      </c>
      <c r="Q92" s="32">
        <f t="shared" si="7"/>
        <v>2</v>
      </c>
      <c r="R92" s="32">
        <f t="shared" si="7"/>
        <v>2</v>
      </c>
      <c r="S92" s="32">
        <f t="shared" si="7"/>
        <v>2</v>
      </c>
      <c r="T92" s="32">
        <f t="shared" si="7"/>
        <v>2</v>
      </c>
      <c r="U92" s="32">
        <f t="shared" si="7"/>
        <v>1</v>
      </c>
      <c r="V92" s="32">
        <f t="shared" si="7"/>
        <v>2</v>
      </c>
      <c r="W92" s="32">
        <f t="shared" si="7"/>
        <v>2</v>
      </c>
      <c r="X92" s="32">
        <f t="shared" si="7"/>
        <v>1</v>
      </c>
      <c r="Y92" s="32">
        <f t="shared" si="7"/>
        <v>1</v>
      </c>
      <c r="Z92" s="32">
        <f t="shared" si="7"/>
        <v>1</v>
      </c>
      <c r="AA92" s="32">
        <f t="shared" si="7"/>
        <v>1</v>
      </c>
      <c r="AB92" s="32">
        <f t="shared" si="7"/>
        <v>1</v>
      </c>
      <c r="AC92" s="32">
        <f t="shared" si="7"/>
        <v>1</v>
      </c>
      <c r="AD92" s="32">
        <f t="shared" si="7"/>
        <v>1</v>
      </c>
      <c r="AE92" s="32">
        <f t="shared" si="7"/>
        <v>1</v>
      </c>
      <c r="AF92" s="32">
        <f t="shared" si="7"/>
        <v>3</v>
      </c>
      <c r="AG92" s="32">
        <f t="shared" si="7"/>
        <v>3</v>
      </c>
      <c r="AH92" s="32">
        <f t="shared" si="7"/>
        <v>3</v>
      </c>
      <c r="AI92" s="32">
        <f t="shared" si="7"/>
        <v>2</v>
      </c>
      <c r="AJ92" s="32">
        <f t="shared" si="7"/>
        <v>2</v>
      </c>
      <c r="AK92" s="32">
        <f t="shared" si="7"/>
        <v>2</v>
      </c>
      <c r="AL92" s="32">
        <f t="shared" si="7"/>
        <v>2</v>
      </c>
      <c r="AM92" s="32">
        <f t="shared" ref="AM92:BM92" si="8">COUNTIF(AM8:AM89,"TUA1-3")+COUNTIF(AM8:AM89,"TUA1-2")+COUNTIF(AM8:AM89,"TUA3")+COUNTIF(AM8:AM89,"TUA4")+COUNTIF(AM8:AM89,"TU1-3")+COUNTIF(AM8:AM89,"TU1-2")+COUNTIF(AM8:AM89,"TU3")+COUNTIF(AM8:AM89,"TU4")</f>
        <v>2</v>
      </c>
      <c r="AN92" s="32">
        <f t="shared" si="8"/>
        <v>2</v>
      </c>
      <c r="AO92" s="32">
        <f t="shared" si="8"/>
        <v>2</v>
      </c>
      <c r="AP92" s="32">
        <f t="shared" si="8"/>
        <v>2</v>
      </c>
      <c r="AQ92" s="32">
        <f t="shared" si="8"/>
        <v>1</v>
      </c>
      <c r="AR92" s="32">
        <f t="shared" si="8"/>
        <v>1</v>
      </c>
      <c r="AS92" s="32">
        <f t="shared" si="8"/>
        <v>1</v>
      </c>
      <c r="AT92" s="32">
        <f t="shared" si="8"/>
        <v>1</v>
      </c>
      <c r="AU92" s="32">
        <f t="shared" si="8"/>
        <v>1</v>
      </c>
      <c r="AV92" s="32">
        <f t="shared" si="8"/>
        <v>1</v>
      </c>
      <c r="AW92" s="32">
        <f t="shared" si="8"/>
        <v>1</v>
      </c>
      <c r="AX92" s="32">
        <f t="shared" si="8"/>
        <v>1</v>
      </c>
      <c r="AY92" s="32">
        <f t="shared" si="8"/>
        <v>1</v>
      </c>
      <c r="AZ92" s="32">
        <f t="shared" si="8"/>
        <v>1</v>
      </c>
      <c r="BA92" s="32">
        <f t="shared" si="8"/>
        <v>1</v>
      </c>
      <c r="BB92" s="32">
        <f t="shared" si="8"/>
        <v>1</v>
      </c>
      <c r="BC92" s="32">
        <f t="shared" si="8"/>
        <v>1</v>
      </c>
      <c r="BD92" s="32">
        <f t="shared" si="8"/>
        <v>1</v>
      </c>
      <c r="BE92" s="32">
        <f t="shared" si="8"/>
        <v>1</v>
      </c>
      <c r="BF92" s="32">
        <f t="shared" si="8"/>
        <v>1</v>
      </c>
      <c r="BG92" s="32">
        <f t="shared" ref="BG92:BH92" si="9">COUNTIF(BG8:BG89,"TUA1-3")+COUNTIF(BG8:BG89,"TUA1-2")+COUNTIF(BG8:BG89,"TUA3")+COUNTIF(BG8:BG89,"TUA4")+COUNTIF(BG8:BG89,"TU1-3")+COUNTIF(BG8:BG89,"TU1-2")+COUNTIF(BG8:BG89,"TU3")+COUNTIF(BG8:BG89,"TU4")</f>
        <v>1</v>
      </c>
      <c r="BH92" s="32">
        <f t="shared" si="9"/>
        <v>1</v>
      </c>
      <c r="BI92" s="32">
        <f t="shared" si="8"/>
        <v>1</v>
      </c>
      <c r="BJ92" s="32">
        <f t="shared" si="8"/>
        <v>1</v>
      </c>
      <c r="BK92" s="32">
        <f t="shared" si="8"/>
        <v>1</v>
      </c>
      <c r="BL92" s="32">
        <f t="shared" si="8"/>
        <v>1</v>
      </c>
      <c r="BM92" s="32">
        <f t="shared" si="8"/>
        <v>1</v>
      </c>
      <c r="BN92" s="33"/>
      <c r="BO92" s="33"/>
      <c r="BP92" s="33"/>
      <c r="BQ92" s="33"/>
      <c r="BR92" s="31"/>
    </row>
    <row r="93" spans="1:74" x14ac:dyDescent="0.2">
      <c r="A93" s="32"/>
      <c r="B93" s="33"/>
      <c r="C93" s="33" t="s">
        <v>125</v>
      </c>
      <c r="D93" s="33"/>
      <c r="E93" s="33"/>
      <c r="F93" s="33"/>
      <c r="G93" s="32">
        <f t="shared" ref="G93:AL93" si="10">COUNTIF(G8:G89,"TUA1-3")+COUNTIF(G8:G89,"TUA1-2")+COUNTIF(G8:G89,"TUA3")+COUNTIF(G8:G89,"TUA4")+COUNTIF(G8:G89,"UA3")+COUNTIF(G8:G89,"UA2")+COUNTIF(G8:G89,"UA4")</f>
        <v>4</v>
      </c>
      <c r="H93" s="32">
        <f t="shared" si="10"/>
        <v>4</v>
      </c>
      <c r="I93" s="32">
        <f t="shared" si="10"/>
        <v>4</v>
      </c>
      <c r="J93" s="32">
        <f t="shared" si="10"/>
        <v>4</v>
      </c>
      <c r="K93" s="32">
        <f t="shared" si="10"/>
        <v>3</v>
      </c>
      <c r="L93" s="32">
        <f t="shared" si="10"/>
        <v>3</v>
      </c>
      <c r="M93" s="32">
        <f t="shared" si="10"/>
        <v>3</v>
      </c>
      <c r="N93" s="32">
        <f t="shared" si="10"/>
        <v>3</v>
      </c>
      <c r="O93" s="32">
        <f t="shared" si="10"/>
        <v>2</v>
      </c>
      <c r="P93" s="32">
        <f t="shared" si="10"/>
        <v>2</v>
      </c>
      <c r="Q93" s="32">
        <f t="shared" si="10"/>
        <v>2</v>
      </c>
      <c r="R93" s="32">
        <f t="shared" si="10"/>
        <v>2</v>
      </c>
      <c r="S93" s="32">
        <f t="shared" si="10"/>
        <v>2</v>
      </c>
      <c r="T93" s="32">
        <f t="shared" si="10"/>
        <v>2</v>
      </c>
      <c r="U93" s="32">
        <f t="shared" si="10"/>
        <v>1</v>
      </c>
      <c r="V93" s="32">
        <f t="shared" si="10"/>
        <v>2</v>
      </c>
      <c r="W93" s="32">
        <f t="shared" si="10"/>
        <v>2</v>
      </c>
      <c r="X93" s="32">
        <f t="shared" si="10"/>
        <v>1</v>
      </c>
      <c r="Y93" s="32">
        <f t="shared" si="10"/>
        <v>1</v>
      </c>
      <c r="Z93" s="32">
        <f t="shared" si="10"/>
        <v>1</v>
      </c>
      <c r="AA93" s="32">
        <f t="shared" si="10"/>
        <v>1</v>
      </c>
      <c r="AB93" s="32">
        <f t="shared" si="10"/>
        <v>1</v>
      </c>
      <c r="AC93" s="32">
        <f t="shared" si="10"/>
        <v>1</v>
      </c>
      <c r="AD93" s="32">
        <f t="shared" si="10"/>
        <v>1</v>
      </c>
      <c r="AE93" s="32">
        <f t="shared" si="10"/>
        <v>1</v>
      </c>
      <c r="AF93" s="32">
        <f t="shared" si="10"/>
        <v>2</v>
      </c>
      <c r="AG93" s="32">
        <f t="shared" si="10"/>
        <v>2</v>
      </c>
      <c r="AH93" s="32">
        <f t="shared" si="10"/>
        <v>2</v>
      </c>
      <c r="AI93" s="32">
        <f t="shared" si="10"/>
        <v>2</v>
      </c>
      <c r="AJ93" s="32">
        <f t="shared" si="10"/>
        <v>2</v>
      </c>
      <c r="AK93" s="32">
        <f t="shared" si="10"/>
        <v>2</v>
      </c>
      <c r="AL93" s="32">
        <f t="shared" si="10"/>
        <v>2</v>
      </c>
      <c r="AM93" s="32">
        <f t="shared" ref="AM93:BM93" si="11">COUNTIF(AM8:AM89,"TUA1-3")+COUNTIF(AM8:AM89,"TUA1-2")+COUNTIF(AM8:AM89,"TUA3")+COUNTIF(AM8:AM89,"TUA4")+COUNTIF(AM8:AM89,"UA3")+COUNTIF(AM8:AM89,"UA2")+COUNTIF(AM8:AM89,"UA4")</f>
        <v>2</v>
      </c>
      <c r="AN93" s="32">
        <f t="shared" si="11"/>
        <v>2</v>
      </c>
      <c r="AO93" s="32">
        <f t="shared" si="11"/>
        <v>2</v>
      </c>
      <c r="AP93" s="32">
        <f t="shared" si="11"/>
        <v>2</v>
      </c>
      <c r="AQ93" s="32">
        <f t="shared" si="11"/>
        <v>1</v>
      </c>
      <c r="AR93" s="32">
        <f t="shared" si="11"/>
        <v>2</v>
      </c>
      <c r="AS93" s="32">
        <f t="shared" si="11"/>
        <v>2</v>
      </c>
      <c r="AT93" s="32">
        <f t="shared" si="11"/>
        <v>2</v>
      </c>
      <c r="AU93" s="32">
        <f t="shared" si="11"/>
        <v>2</v>
      </c>
      <c r="AV93" s="32">
        <f t="shared" si="11"/>
        <v>1</v>
      </c>
      <c r="AW93" s="32">
        <f t="shared" si="11"/>
        <v>1</v>
      </c>
      <c r="AX93" s="32">
        <f t="shared" si="11"/>
        <v>1</v>
      </c>
      <c r="AY93" s="32">
        <f t="shared" si="11"/>
        <v>1</v>
      </c>
      <c r="AZ93" s="32">
        <f t="shared" si="11"/>
        <v>1</v>
      </c>
      <c r="BA93" s="32">
        <f t="shared" si="11"/>
        <v>1</v>
      </c>
      <c r="BB93" s="32">
        <f t="shared" si="11"/>
        <v>1</v>
      </c>
      <c r="BC93" s="32">
        <f t="shared" si="11"/>
        <v>1</v>
      </c>
      <c r="BD93" s="32">
        <f t="shared" si="11"/>
        <v>1</v>
      </c>
      <c r="BE93" s="32">
        <f t="shared" si="11"/>
        <v>1</v>
      </c>
      <c r="BF93" s="32">
        <f t="shared" si="11"/>
        <v>1</v>
      </c>
      <c r="BG93" s="32">
        <f t="shared" ref="BG93:BH93" si="12">COUNTIF(BG8:BG89,"TUA1-3")+COUNTIF(BG8:BG89,"TUA1-2")+COUNTIF(BG8:BG89,"TUA3")+COUNTIF(BG8:BG89,"TUA4")+COUNTIF(BG8:BG89,"UA3")+COUNTIF(BG8:BG89,"UA2")+COUNTIF(BG8:BG89,"UA4")</f>
        <v>1</v>
      </c>
      <c r="BH93" s="32">
        <f t="shared" si="12"/>
        <v>1</v>
      </c>
      <c r="BI93" s="32">
        <f t="shared" si="11"/>
        <v>1</v>
      </c>
      <c r="BJ93" s="32">
        <f t="shared" si="11"/>
        <v>1</v>
      </c>
      <c r="BK93" s="32">
        <f t="shared" si="11"/>
        <v>1</v>
      </c>
      <c r="BL93" s="32">
        <f t="shared" si="11"/>
        <v>1</v>
      </c>
      <c r="BM93" s="32">
        <f t="shared" si="11"/>
        <v>1</v>
      </c>
      <c r="BN93" s="33"/>
      <c r="BO93" s="33"/>
      <c r="BP93" s="33"/>
      <c r="BQ93" s="33"/>
      <c r="BR93" s="31"/>
    </row>
    <row r="94" spans="1:74" x14ac:dyDescent="0.2">
      <c r="A94" s="5"/>
      <c r="BR94" s="1"/>
    </row>
    <row r="95" spans="1:74" x14ac:dyDescent="0.2">
      <c r="BR95" s="1"/>
    </row>
    <row r="96" spans="1:74" x14ac:dyDescent="0.2">
      <c r="BR96" s="1"/>
    </row>
    <row r="97" spans="70:70" x14ac:dyDescent="0.2">
      <c r="BR97" s="1"/>
    </row>
    <row r="98" spans="70:70" x14ac:dyDescent="0.2">
      <c r="BR98" s="1"/>
    </row>
    <row r="99" spans="70:70" x14ac:dyDescent="0.2">
      <c r="BR99" s="1"/>
    </row>
    <row r="100" spans="70:70" x14ac:dyDescent="0.2">
      <c r="BR100" s="1"/>
    </row>
    <row r="101" spans="70:70" x14ac:dyDescent="0.2">
      <c r="BR101" s="1"/>
    </row>
    <row r="102" spans="70:70" x14ac:dyDescent="0.2">
      <c r="BR102" s="1"/>
    </row>
    <row r="103" spans="70:70" x14ac:dyDescent="0.2">
      <c r="BR103" s="1"/>
    </row>
    <row r="104" spans="70:70" x14ac:dyDescent="0.2">
      <c r="BR104" s="1"/>
    </row>
    <row r="105" spans="70:70" x14ac:dyDescent="0.2">
      <c r="BR105" s="1"/>
    </row>
    <row r="106" spans="70:70" x14ac:dyDescent="0.2">
      <c r="BR106" s="1"/>
    </row>
    <row r="107" spans="70:70" x14ac:dyDescent="0.2">
      <c r="BR107" s="1"/>
    </row>
    <row r="108" spans="70:70" x14ac:dyDescent="0.2">
      <c r="BR108" s="1"/>
    </row>
    <row r="109" spans="70:70" x14ac:dyDescent="0.2">
      <c r="BR109" s="1"/>
    </row>
    <row r="110" spans="70:70" x14ac:dyDescent="0.2">
      <c r="BR110" s="1"/>
    </row>
    <row r="111" spans="70:70" x14ac:dyDescent="0.2">
      <c r="BR111" s="1"/>
    </row>
    <row r="112" spans="70:70" x14ac:dyDescent="0.2">
      <c r="BR112" s="1"/>
    </row>
    <row r="113" spans="70:70" x14ac:dyDescent="0.2">
      <c r="BR113" s="1"/>
    </row>
    <row r="114" spans="70:70" x14ac:dyDescent="0.2">
      <c r="BR114" s="1"/>
    </row>
    <row r="115" spans="70:70" x14ac:dyDescent="0.2">
      <c r="BR115" s="1"/>
    </row>
    <row r="116" spans="70:70" x14ac:dyDescent="0.2">
      <c r="BR116" s="1"/>
    </row>
    <row r="117" spans="70:70" x14ac:dyDescent="0.2">
      <c r="BR117" s="1"/>
    </row>
    <row r="118" spans="70:70" x14ac:dyDescent="0.2">
      <c r="BR118" s="1"/>
    </row>
    <row r="119" spans="70:70" x14ac:dyDescent="0.2">
      <c r="BR119" s="1"/>
    </row>
    <row r="120" spans="70:70" x14ac:dyDescent="0.2">
      <c r="BR120" s="1"/>
    </row>
    <row r="121" spans="70:70" x14ac:dyDescent="0.2">
      <c r="BR121" s="1"/>
    </row>
    <row r="122" spans="70:70" x14ac:dyDescent="0.2">
      <c r="BR122" s="1"/>
    </row>
    <row r="123" spans="70:70" x14ac:dyDescent="0.2">
      <c r="BR123" s="1"/>
    </row>
    <row r="124" spans="70:70" x14ac:dyDescent="0.2">
      <c r="BR124" s="1"/>
    </row>
    <row r="125" spans="70:70" x14ac:dyDescent="0.2">
      <c r="BR125" s="1"/>
    </row>
    <row r="126" spans="70:70" x14ac:dyDescent="0.2">
      <c r="BR126" s="1"/>
    </row>
    <row r="127" spans="70:70" x14ac:dyDescent="0.2">
      <c r="BR127" s="1"/>
    </row>
    <row r="128" spans="70:70" x14ac:dyDescent="0.2">
      <c r="BR128" s="1"/>
    </row>
    <row r="129" spans="70:70" x14ac:dyDescent="0.2">
      <c r="BR129" s="1"/>
    </row>
    <row r="130" spans="70:70" x14ac:dyDescent="0.2">
      <c r="BR130" s="1"/>
    </row>
    <row r="131" spans="70:70" x14ac:dyDescent="0.2">
      <c r="BR131" s="1"/>
    </row>
    <row r="132" spans="70:70" x14ac:dyDescent="0.2">
      <c r="BR132" s="1"/>
    </row>
  </sheetData>
  <mergeCells count="95">
    <mergeCell ref="A70:A71"/>
    <mergeCell ref="A79:A80"/>
    <mergeCell ref="A46:A48"/>
    <mergeCell ref="A66:A68"/>
    <mergeCell ref="A72:A73"/>
    <mergeCell ref="A77:A78"/>
    <mergeCell ref="F70:F71"/>
    <mergeCell ref="F79:F80"/>
    <mergeCell ref="G2:BQ2"/>
    <mergeCell ref="D3:F4"/>
    <mergeCell ref="G3:AE3"/>
    <mergeCell ref="AF3:AQ3"/>
    <mergeCell ref="AR3:BQ3"/>
    <mergeCell ref="G4:J4"/>
    <mergeCell ref="K4:N4"/>
    <mergeCell ref="O4:R4"/>
    <mergeCell ref="S4:Y4"/>
    <mergeCell ref="Z4:AE4"/>
    <mergeCell ref="AF4:AH4"/>
    <mergeCell ref="AI4:AP4"/>
    <mergeCell ref="AR4:AU4"/>
    <mergeCell ref="F72:F73"/>
    <mergeCell ref="BC4:BH4"/>
    <mergeCell ref="BI4:BM4"/>
    <mergeCell ref="BC6:BH6"/>
    <mergeCell ref="BI6:BM6"/>
    <mergeCell ref="W81:W82"/>
    <mergeCell ref="AQ46:AQ48"/>
    <mergeCell ref="AQ66:AQ68"/>
    <mergeCell ref="AZ72:AZ73"/>
    <mergeCell ref="BA72:BA73"/>
    <mergeCell ref="BB72:BB73"/>
    <mergeCell ref="BI79:BI80"/>
    <mergeCell ref="BJ79:BJ80"/>
    <mergeCell ref="BK79:BK80"/>
    <mergeCell ref="BL79:BL80"/>
    <mergeCell ref="BM79:BM80"/>
    <mergeCell ref="BI81:BI82"/>
    <mergeCell ref="G6:J6"/>
    <mergeCell ref="G5:J5"/>
    <mergeCell ref="K5:N5"/>
    <mergeCell ref="S5:Y5"/>
    <mergeCell ref="Z5:AE5"/>
    <mergeCell ref="K6:N6"/>
    <mergeCell ref="BN4:BQ4"/>
    <mergeCell ref="O5:R5"/>
    <mergeCell ref="AI6:AP6"/>
    <mergeCell ref="AR6:AU6"/>
    <mergeCell ref="AI5:AP5"/>
    <mergeCell ref="AR5:AU5"/>
    <mergeCell ref="BI5:BM5"/>
    <mergeCell ref="AZ6:BB6"/>
    <mergeCell ref="S6:Y6"/>
    <mergeCell ref="Z6:AE6"/>
    <mergeCell ref="AF6:AH6"/>
    <mergeCell ref="O6:R6"/>
    <mergeCell ref="BN6:BQ6"/>
    <mergeCell ref="AF5:AH5"/>
    <mergeCell ref="AV4:AY4"/>
    <mergeCell ref="AZ4:BB4"/>
    <mergeCell ref="D5:F5"/>
    <mergeCell ref="A4:A7"/>
    <mergeCell ref="B4:B7"/>
    <mergeCell ref="C4:C7"/>
    <mergeCell ref="A59:A60"/>
    <mergeCell ref="E59:E60"/>
    <mergeCell ref="BJ81:BJ82"/>
    <mergeCell ref="BL81:BL82"/>
    <mergeCell ref="BM81:BM82"/>
    <mergeCell ref="BQ81:BQ82"/>
    <mergeCell ref="AZ75:AZ76"/>
    <mergeCell ref="BA75:BA76"/>
    <mergeCell ref="BB75:BB76"/>
    <mergeCell ref="A85:A86"/>
    <mergeCell ref="A75:A76"/>
    <mergeCell ref="A81:A82"/>
    <mergeCell ref="F81:F82"/>
    <mergeCell ref="S81:S82"/>
    <mergeCell ref="T81:T82"/>
    <mergeCell ref="V81:V82"/>
    <mergeCell ref="AV6:AY6"/>
    <mergeCell ref="AV5:AY5"/>
    <mergeCell ref="AZ5:BB5"/>
    <mergeCell ref="BC5:BH5"/>
    <mergeCell ref="BR72:BR73"/>
    <mergeCell ref="AV72:AV73"/>
    <mergeCell ref="AW72:AW73"/>
    <mergeCell ref="AX72:AX73"/>
    <mergeCell ref="AY72:AY73"/>
    <mergeCell ref="BR81:BR82"/>
    <mergeCell ref="BK81:BK82"/>
    <mergeCell ref="BR5:BR7"/>
    <mergeCell ref="BN5:BQ5"/>
    <mergeCell ref="BR59:BR60"/>
    <mergeCell ref="BR75:BR76"/>
  </mergeCells>
  <phoneticPr fontId="7" type="noConversion"/>
  <pageMargins left="0.70866141732283472" right="0.70866141732283472" top="0.74803149606299213" bottom="0.74803149606299213" header="0.31496062992125984" footer="0.31496062992125984"/>
  <pageSetup scale="46" orientation="landscape" r:id="rId1"/>
  <colBreaks count="1" manualBreakCount="1">
    <brk id="6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558D-44E7-4318-8C68-CBA57BE3B73B}">
  <dimension ref="A1:BV132"/>
  <sheetViews>
    <sheetView tabSelected="1" zoomScale="70" zoomScaleNormal="70" workbookViewId="0">
      <selection activeCell="V12" sqref="V12"/>
    </sheetView>
  </sheetViews>
  <sheetFormatPr defaultColWidth="9.21875" defaultRowHeight="10.199999999999999" x14ac:dyDescent="0.2"/>
  <cols>
    <col min="1" max="1" width="3.77734375" style="87" customWidth="1"/>
    <col min="2" max="2" width="11.77734375" style="87" customWidth="1"/>
    <col min="3" max="3" width="22.33203125" style="87" customWidth="1"/>
    <col min="4" max="4" width="6.21875" style="87" customWidth="1"/>
    <col min="5" max="5" width="7.109375" style="87" customWidth="1"/>
    <col min="6" max="6" width="6.6640625" style="87" customWidth="1"/>
    <col min="7" max="10" width="4.6640625" style="87" customWidth="1"/>
    <col min="11" max="31" width="3.109375" style="87" customWidth="1"/>
    <col min="32" max="42" width="3.21875" style="87" customWidth="1"/>
    <col min="43" max="43" width="4.33203125" style="87" customWidth="1"/>
    <col min="44" max="52" width="3.21875" style="87" customWidth="1"/>
    <col min="53" max="53" width="4" style="87" customWidth="1"/>
    <col min="54" max="54" width="3.88671875" style="87" customWidth="1"/>
    <col min="55" max="67" width="4" style="87" customWidth="1"/>
    <col min="68" max="68" width="4.5546875" style="87" customWidth="1"/>
    <col min="69" max="69" width="4" style="87" customWidth="1"/>
    <col min="70" max="70" width="9.21875" style="117"/>
    <col min="71" max="16384" width="9.21875" style="87"/>
  </cols>
  <sheetData>
    <row r="1" spans="1:70" ht="15.6" x14ac:dyDescent="0.3">
      <c r="A1" s="84" t="s">
        <v>87</v>
      </c>
      <c r="B1" s="85"/>
      <c r="C1" s="85"/>
      <c r="D1" s="86"/>
      <c r="E1" s="85"/>
      <c r="F1" s="86"/>
      <c r="G1" s="86"/>
      <c r="H1" s="85"/>
      <c r="I1" s="85"/>
      <c r="J1" s="86"/>
      <c r="K1" s="85"/>
      <c r="L1" s="85"/>
      <c r="M1" s="85"/>
      <c r="N1" s="86"/>
      <c r="O1" s="86"/>
      <c r="P1" s="85"/>
      <c r="Q1" s="85"/>
      <c r="R1" s="86"/>
      <c r="S1" s="85"/>
      <c r="T1" s="85"/>
      <c r="U1" s="85"/>
      <c r="V1" s="85"/>
      <c r="W1" s="85"/>
      <c r="X1" s="85"/>
      <c r="Y1" s="86"/>
      <c r="Z1" s="85"/>
      <c r="AA1" s="85"/>
      <c r="AB1" s="85"/>
      <c r="AC1" s="85"/>
      <c r="AD1" s="85"/>
      <c r="AE1" s="86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6"/>
      <c r="AR1" s="85"/>
      <c r="AS1" s="85"/>
      <c r="AT1" s="85"/>
      <c r="AU1" s="86"/>
      <c r="AV1" s="85"/>
      <c r="AW1" s="85"/>
      <c r="AX1" s="85"/>
      <c r="AY1" s="86"/>
      <c r="AZ1" s="85"/>
      <c r="BA1" s="85"/>
      <c r="BB1" s="86"/>
      <c r="BC1" s="85"/>
      <c r="BD1" s="85"/>
      <c r="BE1" s="85"/>
      <c r="BF1" s="85"/>
      <c r="BG1" s="86"/>
      <c r="BH1" s="86"/>
      <c r="BI1" s="85"/>
      <c r="BJ1" s="85"/>
      <c r="BK1" s="85"/>
      <c r="BL1" s="85"/>
      <c r="BM1" s="85"/>
      <c r="BN1" s="85"/>
      <c r="BO1" s="85"/>
      <c r="BP1" s="85"/>
      <c r="BQ1" s="86"/>
      <c r="BR1" s="86" t="s">
        <v>224</v>
      </c>
    </row>
    <row r="2" spans="1:70" ht="13.2" x14ac:dyDescent="0.2">
      <c r="A2" s="88" t="s">
        <v>279</v>
      </c>
      <c r="B2" s="89"/>
      <c r="C2" s="89"/>
      <c r="D2" s="89"/>
      <c r="E2" s="89"/>
      <c r="F2" s="89"/>
      <c r="G2" s="90" t="s">
        <v>87</v>
      </c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86"/>
    </row>
    <row r="3" spans="1:70" ht="13.2" x14ac:dyDescent="0.2">
      <c r="A3" s="88" t="s">
        <v>140</v>
      </c>
      <c r="B3" s="89"/>
      <c r="C3" s="89"/>
      <c r="D3" s="91" t="s">
        <v>107</v>
      </c>
      <c r="E3" s="91"/>
      <c r="F3" s="91"/>
      <c r="G3" s="92" t="s">
        <v>111</v>
      </c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 t="s">
        <v>110</v>
      </c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 t="s">
        <v>115</v>
      </c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86"/>
    </row>
    <row r="4" spans="1:70" ht="49.2" customHeight="1" x14ac:dyDescent="0.2">
      <c r="A4" s="72" t="s">
        <v>223</v>
      </c>
      <c r="B4" s="72" t="s">
        <v>0</v>
      </c>
      <c r="C4" s="72" t="s">
        <v>1</v>
      </c>
      <c r="D4" s="91"/>
      <c r="E4" s="91"/>
      <c r="F4" s="91"/>
      <c r="G4" s="83" t="s">
        <v>98</v>
      </c>
      <c r="H4" s="83"/>
      <c r="I4" s="83"/>
      <c r="J4" s="83"/>
      <c r="K4" s="83" t="s">
        <v>99</v>
      </c>
      <c r="L4" s="83"/>
      <c r="M4" s="83"/>
      <c r="N4" s="83"/>
      <c r="O4" s="83" t="s">
        <v>100</v>
      </c>
      <c r="P4" s="83"/>
      <c r="Q4" s="83"/>
      <c r="R4" s="83"/>
      <c r="S4" s="71" t="s">
        <v>101</v>
      </c>
      <c r="T4" s="71"/>
      <c r="U4" s="71"/>
      <c r="V4" s="71"/>
      <c r="W4" s="71"/>
      <c r="X4" s="71"/>
      <c r="Y4" s="71"/>
      <c r="Z4" s="71" t="s">
        <v>102</v>
      </c>
      <c r="AA4" s="71"/>
      <c r="AB4" s="71"/>
      <c r="AC4" s="71"/>
      <c r="AD4" s="71"/>
      <c r="AE4" s="71"/>
      <c r="AF4" s="71" t="s">
        <v>103</v>
      </c>
      <c r="AG4" s="71"/>
      <c r="AH4" s="71"/>
      <c r="AI4" s="71" t="s">
        <v>104</v>
      </c>
      <c r="AJ4" s="71"/>
      <c r="AK4" s="71"/>
      <c r="AL4" s="71"/>
      <c r="AM4" s="71"/>
      <c r="AN4" s="71"/>
      <c r="AO4" s="71"/>
      <c r="AP4" s="71"/>
      <c r="AQ4" s="56" t="s">
        <v>105</v>
      </c>
      <c r="AR4" s="71" t="s">
        <v>108</v>
      </c>
      <c r="AS4" s="71"/>
      <c r="AT4" s="71"/>
      <c r="AU4" s="71"/>
      <c r="AV4" s="71" t="s">
        <v>109</v>
      </c>
      <c r="AW4" s="71"/>
      <c r="AX4" s="71"/>
      <c r="AY4" s="71"/>
      <c r="AZ4" s="71" t="s">
        <v>106</v>
      </c>
      <c r="BA4" s="71"/>
      <c r="BB4" s="71"/>
      <c r="BC4" s="76" t="s">
        <v>112</v>
      </c>
      <c r="BD4" s="77"/>
      <c r="BE4" s="77"/>
      <c r="BF4" s="77"/>
      <c r="BG4" s="77"/>
      <c r="BH4" s="78"/>
      <c r="BI4" s="71" t="s">
        <v>113</v>
      </c>
      <c r="BJ4" s="71"/>
      <c r="BK4" s="71"/>
      <c r="BL4" s="71"/>
      <c r="BM4" s="71"/>
      <c r="BN4" s="71" t="s">
        <v>114</v>
      </c>
      <c r="BO4" s="71"/>
      <c r="BP4" s="71"/>
      <c r="BQ4" s="71"/>
      <c r="BR4" s="86"/>
    </row>
    <row r="5" spans="1:70" ht="40.799999999999997" customHeight="1" x14ac:dyDescent="0.2">
      <c r="A5" s="72"/>
      <c r="B5" s="72"/>
      <c r="C5" s="72"/>
      <c r="D5" s="72" t="s">
        <v>83</v>
      </c>
      <c r="E5" s="72"/>
      <c r="F5" s="72"/>
      <c r="G5" s="72" t="s">
        <v>120</v>
      </c>
      <c r="H5" s="72"/>
      <c r="I5" s="72"/>
      <c r="J5" s="72"/>
      <c r="K5" s="72" t="s">
        <v>120</v>
      </c>
      <c r="L5" s="72"/>
      <c r="M5" s="72"/>
      <c r="N5" s="72"/>
      <c r="O5" s="64" t="s">
        <v>120</v>
      </c>
      <c r="P5" s="64"/>
      <c r="Q5" s="64"/>
      <c r="R5" s="64"/>
      <c r="S5" s="64" t="s">
        <v>53</v>
      </c>
      <c r="T5" s="64"/>
      <c r="U5" s="64"/>
      <c r="V5" s="64"/>
      <c r="W5" s="64"/>
      <c r="X5" s="64"/>
      <c r="Y5" s="64"/>
      <c r="Z5" s="64" t="s">
        <v>53</v>
      </c>
      <c r="AA5" s="64"/>
      <c r="AB5" s="64"/>
      <c r="AC5" s="64"/>
      <c r="AD5" s="64"/>
      <c r="AE5" s="64"/>
      <c r="AF5" s="72" t="s">
        <v>120</v>
      </c>
      <c r="AG5" s="72"/>
      <c r="AH5" s="72"/>
      <c r="AI5" s="64" t="s">
        <v>53</v>
      </c>
      <c r="AJ5" s="64"/>
      <c r="AK5" s="64"/>
      <c r="AL5" s="64"/>
      <c r="AM5" s="64"/>
      <c r="AN5" s="64"/>
      <c r="AO5" s="64"/>
      <c r="AP5" s="64"/>
      <c r="AQ5" s="57" t="s">
        <v>121</v>
      </c>
      <c r="AR5" s="72" t="s">
        <v>53</v>
      </c>
      <c r="AS5" s="72"/>
      <c r="AT5" s="72"/>
      <c r="AU5" s="72"/>
      <c r="AV5" s="64" t="s">
        <v>53</v>
      </c>
      <c r="AW5" s="64"/>
      <c r="AX5" s="64"/>
      <c r="AY5" s="64"/>
      <c r="AZ5" s="64" t="s">
        <v>53</v>
      </c>
      <c r="BA5" s="64"/>
      <c r="BB5" s="64"/>
      <c r="BC5" s="64" t="s">
        <v>53</v>
      </c>
      <c r="BD5" s="64"/>
      <c r="BE5" s="64"/>
      <c r="BF5" s="64"/>
      <c r="BG5" s="64"/>
      <c r="BH5" s="64"/>
      <c r="BI5" s="64" t="s">
        <v>53</v>
      </c>
      <c r="BJ5" s="64"/>
      <c r="BK5" s="64"/>
      <c r="BL5" s="64"/>
      <c r="BM5" s="64"/>
      <c r="BN5" s="64" t="s">
        <v>53</v>
      </c>
      <c r="BO5" s="64"/>
      <c r="BP5" s="64"/>
      <c r="BQ5" s="64"/>
      <c r="BR5" s="93" t="s">
        <v>127</v>
      </c>
    </row>
    <row r="6" spans="1:70" ht="11.1" customHeight="1" x14ac:dyDescent="0.2">
      <c r="A6" s="72"/>
      <c r="B6" s="72"/>
      <c r="C6" s="72"/>
      <c r="D6" s="58" t="s">
        <v>84</v>
      </c>
      <c r="E6" s="58" t="s">
        <v>85</v>
      </c>
      <c r="F6" s="58" t="s">
        <v>86</v>
      </c>
      <c r="G6" s="72">
        <v>2.1</v>
      </c>
      <c r="H6" s="72"/>
      <c r="I6" s="72"/>
      <c r="J6" s="72"/>
      <c r="K6" s="72">
        <v>2.2000000000000002</v>
      </c>
      <c r="L6" s="72"/>
      <c r="M6" s="72"/>
      <c r="N6" s="72"/>
      <c r="O6" s="73" t="s">
        <v>135</v>
      </c>
      <c r="P6" s="74"/>
      <c r="Q6" s="74"/>
      <c r="R6" s="75"/>
      <c r="S6" s="64" t="s">
        <v>136</v>
      </c>
      <c r="T6" s="64"/>
      <c r="U6" s="64"/>
      <c r="V6" s="64"/>
      <c r="W6" s="64"/>
      <c r="X6" s="64"/>
      <c r="Y6" s="64"/>
      <c r="Z6" s="64" t="s">
        <v>137</v>
      </c>
      <c r="AA6" s="64"/>
      <c r="AB6" s="64"/>
      <c r="AC6" s="64"/>
      <c r="AD6" s="64"/>
      <c r="AE6" s="64"/>
      <c r="AF6" s="64" t="s">
        <v>138</v>
      </c>
      <c r="AG6" s="64"/>
      <c r="AH6" s="64"/>
      <c r="AI6" s="64" t="s">
        <v>134</v>
      </c>
      <c r="AJ6" s="64"/>
      <c r="AK6" s="64"/>
      <c r="AL6" s="64"/>
      <c r="AM6" s="64"/>
      <c r="AN6" s="64"/>
      <c r="AO6" s="64"/>
      <c r="AP6" s="64"/>
      <c r="AQ6" s="57" t="s">
        <v>52</v>
      </c>
      <c r="AR6" s="64" t="s">
        <v>133</v>
      </c>
      <c r="AS6" s="64"/>
      <c r="AT6" s="64"/>
      <c r="AU6" s="64"/>
      <c r="AV6" s="64" t="s">
        <v>132</v>
      </c>
      <c r="AW6" s="64"/>
      <c r="AX6" s="64"/>
      <c r="AY6" s="64"/>
      <c r="AZ6" s="64" t="s">
        <v>131</v>
      </c>
      <c r="BA6" s="64"/>
      <c r="BB6" s="64"/>
      <c r="BC6" s="64" t="s">
        <v>130</v>
      </c>
      <c r="BD6" s="64"/>
      <c r="BE6" s="64"/>
      <c r="BF6" s="64"/>
      <c r="BG6" s="64"/>
      <c r="BH6" s="64"/>
      <c r="BI6" s="64" t="s">
        <v>129</v>
      </c>
      <c r="BJ6" s="64"/>
      <c r="BK6" s="64"/>
      <c r="BL6" s="64"/>
      <c r="BM6" s="64"/>
      <c r="BN6" s="64" t="s">
        <v>128</v>
      </c>
      <c r="BO6" s="64"/>
      <c r="BP6" s="64"/>
      <c r="BQ6" s="64"/>
      <c r="BR6" s="93"/>
    </row>
    <row r="7" spans="1:70" ht="20.399999999999999" x14ac:dyDescent="0.2">
      <c r="A7" s="72"/>
      <c r="B7" s="72"/>
      <c r="C7" s="72"/>
      <c r="D7" s="55"/>
      <c r="E7" s="55"/>
      <c r="F7" s="55"/>
      <c r="G7" s="55" t="s">
        <v>2</v>
      </c>
      <c r="H7" s="55" t="s">
        <v>39</v>
      </c>
      <c r="I7" s="55" t="s">
        <v>40</v>
      </c>
      <c r="J7" s="55" t="s">
        <v>3</v>
      </c>
      <c r="K7" s="55" t="s">
        <v>41</v>
      </c>
      <c r="L7" s="55" t="s">
        <v>4</v>
      </c>
      <c r="M7" s="55" t="s">
        <v>5</v>
      </c>
      <c r="N7" s="55" t="s">
        <v>88</v>
      </c>
      <c r="O7" s="55" t="s">
        <v>6</v>
      </c>
      <c r="P7" s="55" t="s">
        <v>89</v>
      </c>
      <c r="Q7" s="55" t="s">
        <v>7</v>
      </c>
      <c r="R7" s="55" t="s">
        <v>90</v>
      </c>
      <c r="S7" s="55" t="s">
        <v>42</v>
      </c>
      <c r="T7" s="55" t="s">
        <v>226</v>
      </c>
      <c r="U7" s="55" t="s">
        <v>8</v>
      </c>
      <c r="V7" s="55" t="s">
        <v>227</v>
      </c>
      <c r="W7" s="55" t="s">
        <v>9</v>
      </c>
      <c r="X7" s="55" t="s">
        <v>91</v>
      </c>
      <c r="Y7" s="55" t="s">
        <v>92</v>
      </c>
      <c r="Z7" s="55" t="s">
        <v>10</v>
      </c>
      <c r="AA7" s="55" t="s">
        <v>11</v>
      </c>
      <c r="AB7" s="55" t="s">
        <v>12</v>
      </c>
      <c r="AC7" s="55" t="s">
        <v>225</v>
      </c>
      <c r="AD7" s="55" t="s">
        <v>43</v>
      </c>
      <c r="AE7" s="55" t="s">
        <v>93</v>
      </c>
      <c r="AF7" s="55" t="s">
        <v>44</v>
      </c>
      <c r="AG7" s="55" t="s">
        <v>13</v>
      </c>
      <c r="AH7" s="55" t="s">
        <v>14</v>
      </c>
      <c r="AI7" s="55" t="s">
        <v>15</v>
      </c>
      <c r="AJ7" s="55" t="s">
        <v>228</v>
      </c>
      <c r="AK7" s="55" t="s">
        <v>16</v>
      </c>
      <c r="AL7" s="55" t="s">
        <v>17</v>
      </c>
      <c r="AM7" s="55" t="s">
        <v>18</v>
      </c>
      <c r="AN7" s="55" t="s">
        <v>19</v>
      </c>
      <c r="AO7" s="55" t="s">
        <v>45</v>
      </c>
      <c r="AP7" s="55" t="s">
        <v>94</v>
      </c>
      <c r="AQ7" s="55" t="s">
        <v>20</v>
      </c>
      <c r="AR7" s="55" t="s">
        <v>21</v>
      </c>
      <c r="AS7" s="55" t="s">
        <v>22</v>
      </c>
      <c r="AT7" s="55" t="s">
        <v>23</v>
      </c>
      <c r="AU7" s="55" t="s">
        <v>46</v>
      </c>
      <c r="AV7" s="55" t="s">
        <v>47</v>
      </c>
      <c r="AW7" s="55" t="s">
        <v>24</v>
      </c>
      <c r="AX7" s="55" t="s">
        <v>25</v>
      </c>
      <c r="AY7" s="55" t="s">
        <v>95</v>
      </c>
      <c r="AZ7" s="55" t="s">
        <v>26</v>
      </c>
      <c r="BA7" s="55" t="s">
        <v>27</v>
      </c>
      <c r="BB7" s="55" t="s">
        <v>48</v>
      </c>
      <c r="BC7" s="55" t="s">
        <v>28</v>
      </c>
      <c r="BD7" s="55" t="s">
        <v>29</v>
      </c>
      <c r="BE7" s="55" t="s">
        <v>30</v>
      </c>
      <c r="BF7" s="55" t="s">
        <v>31</v>
      </c>
      <c r="BG7" s="55" t="s">
        <v>49</v>
      </c>
      <c r="BH7" s="55" t="s">
        <v>270</v>
      </c>
      <c r="BI7" s="55" t="s">
        <v>32</v>
      </c>
      <c r="BJ7" s="55" t="s">
        <v>33</v>
      </c>
      <c r="BK7" s="55" t="s">
        <v>34</v>
      </c>
      <c r="BL7" s="55" t="s">
        <v>35</v>
      </c>
      <c r="BM7" s="55" t="s">
        <v>50</v>
      </c>
      <c r="BN7" s="55" t="s">
        <v>36</v>
      </c>
      <c r="BO7" s="55" t="s">
        <v>37</v>
      </c>
      <c r="BP7" s="55" t="s">
        <v>38</v>
      </c>
      <c r="BQ7" s="55" t="s">
        <v>51</v>
      </c>
      <c r="BR7" s="93"/>
    </row>
    <row r="8" spans="1:70" s="97" customFormat="1" x14ac:dyDescent="0.2">
      <c r="A8" s="94"/>
      <c r="B8" s="95"/>
      <c r="C8" s="17" t="s">
        <v>222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96">
        <f t="shared" ref="BR8:BR51" si="0">IF(COUNTA(G8:J8)&gt;0,1,0)+IF(COUNTA(K8:N8)&gt;0,1,0)+IF(COUNTA(Z8:AE8)&gt;0,1,0)+IF(COUNTA(AF8:AH8)&gt;0,1,0)+IF(COUNTA(AI8:AP8)&gt;0,1,0)+IF(COUNTA(AQ8)&gt;0,1,0)+IF(COUNTA(AR8:AU8)&gt;0,1,0)+IF(COUNTA(AZ8:BB8)&gt;0,1,0)+IF(COUNTA(BC8:BH8)&gt;0,1,0)+IF(COUNTA(BI8:BM8)&gt;0,1,0)+IF(COUNTA(O8:R8)&gt;0,1,0)+IF(COUNTA(S8:Y8)&gt;0,1,0)++IF(COUNTA(AV8:AY8)&gt;0,1,0)+IF(COUNTA(BN8:BQ8)&gt;0,1,0)</f>
        <v>0</v>
      </c>
    </row>
    <row r="9" spans="1:70" s="97" customFormat="1" ht="38.4" customHeight="1" x14ac:dyDescent="0.2">
      <c r="A9" s="55">
        <v>1</v>
      </c>
      <c r="B9" s="20" t="s">
        <v>172</v>
      </c>
      <c r="C9" s="21" t="s">
        <v>141</v>
      </c>
      <c r="D9" s="121" t="s">
        <v>96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124" t="s">
        <v>97</v>
      </c>
      <c r="AJ9" s="124" t="s">
        <v>97</v>
      </c>
      <c r="AK9" s="124" t="s">
        <v>97</v>
      </c>
      <c r="AL9" s="124" t="s">
        <v>97</v>
      </c>
      <c r="AM9" s="124" t="s">
        <v>97</v>
      </c>
      <c r="AN9" s="124" t="s">
        <v>97</v>
      </c>
      <c r="AO9" s="124" t="s">
        <v>97</v>
      </c>
      <c r="AP9" s="124" t="s">
        <v>97</v>
      </c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96">
        <f t="shared" si="0"/>
        <v>1</v>
      </c>
    </row>
    <row r="10" spans="1:70" s="97" customFormat="1" ht="19.95" customHeight="1" x14ac:dyDescent="0.2">
      <c r="A10" s="55">
        <v>2</v>
      </c>
      <c r="B10" s="20" t="s">
        <v>173</v>
      </c>
      <c r="C10" s="21" t="s">
        <v>54</v>
      </c>
      <c r="D10" s="121" t="s">
        <v>96</v>
      </c>
      <c r="E10" s="55"/>
      <c r="F10" s="55"/>
      <c r="G10" s="118" t="s">
        <v>97</v>
      </c>
      <c r="H10" s="118" t="s">
        <v>97</v>
      </c>
      <c r="I10" s="118" t="s">
        <v>97</v>
      </c>
      <c r="J10" s="118" t="s">
        <v>97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96">
        <f t="shared" si="0"/>
        <v>1</v>
      </c>
    </row>
    <row r="11" spans="1:70" s="97" customFormat="1" x14ac:dyDescent="0.2">
      <c r="A11" s="55">
        <v>3</v>
      </c>
      <c r="B11" s="20" t="s">
        <v>174</v>
      </c>
      <c r="C11" s="21" t="s">
        <v>142</v>
      </c>
      <c r="D11" s="121" t="s">
        <v>96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96">
        <f t="shared" si="0"/>
        <v>0</v>
      </c>
    </row>
    <row r="12" spans="1:70" s="97" customFormat="1" ht="30.6" x14ac:dyDescent="0.2">
      <c r="A12" s="55">
        <v>4</v>
      </c>
      <c r="B12" s="20" t="s">
        <v>175</v>
      </c>
      <c r="C12" s="21" t="s">
        <v>143</v>
      </c>
      <c r="D12" s="55"/>
      <c r="E12" s="121" t="s">
        <v>229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124" t="s">
        <v>119</v>
      </c>
      <c r="AG12" s="124" t="s">
        <v>119</v>
      </c>
      <c r="AH12" s="124" t="s">
        <v>119</v>
      </c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126" t="s">
        <v>96</v>
      </c>
      <c r="AW12" s="126" t="s">
        <v>96</v>
      </c>
      <c r="AX12" s="126" t="s">
        <v>96</v>
      </c>
      <c r="AY12" s="126" t="s">
        <v>96</v>
      </c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96">
        <f t="shared" si="0"/>
        <v>2</v>
      </c>
    </row>
    <row r="13" spans="1:70" s="97" customFormat="1" x14ac:dyDescent="0.2">
      <c r="A13" s="55">
        <v>5</v>
      </c>
      <c r="B13" s="20" t="s">
        <v>176</v>
      </c>
      <c r="C13" s="22" t="s">
        <v>56</v>
      </c>
      <c r="D13" s="121" t="s">
        <v>96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96">
        <f t="shared" si="0"/>
        <v>0</v>
      </c>
    </row>
    <row r="14" spans="1:70" s="97" customFormat="1" x14ac:dyDescent="0.2">
      <c r="A14" s="55">
        <v>6</v>
      </c>
      <c r="B14" s="20" t="s">
        <v>177</v>
      </c>
      <c r="C14" s="22" t="s">
        <v>144</v>
      </c>
      <c r="D14" s="121" t="s">
        <v>96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96">
        <f t="shared" si="0"/>
        <v>0</v>
      </c>
    </row>
    <row r="15" spans="1:70" s="97" customFormat="1" x14ac:dyDescent="0.2">
      <c r="A15" s="55">
        <v>7</v>
      </c>
      <c r="B15" s="20" t="s">
        <v>178</v>
      </c>
      <c r="C15" s="21" t="s">
        <v>57</v>
      </c>
      <c r="D15" s="121" t="s">
        <v>96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96">
        <f t="shared" si="0"/>
        <v>0</v>
      </c>
    </row>
    <row r="16" spans="1:70" s="97" customFormat="1" x14ac:dyDescent="0.2">
      <c r="A16" s="55"/>
      <c r="B16" s="17"/>
      <c r="C16" s="17" t="s">
        <v>145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96">
        <f t="shared" si="0"/>
        <v>0</v>
      </c>
    </row>
    <row r="17" spans="1:70" s="97" customFormat="1" ht="20.399999999999999" x14ac:dyDescent="0.2">
      <c r="A17" s="55">
        <v>8</v>
      </c>
      <c r="B17" s="20" t="s">
        <v>179</v>
      </c>
      <c r="C17" s="21" t="s">
        <v>146</v>
      </c>
      <c r="D17" s="121" t="s">
        <v>96</v>
      </c>
      <c r="E17" s="55"/>
      <c r="F17" s="55"/>
      <c r="G17" s="98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124" t="s">
        <v>82</v>
      </c>
      <c r="AJ17" s="124" t="s">
        <v>82</v>
      </c>
      <c r="AK17" s="124" t="s">
        <v>82</v>
      </c>
      <c r="AL17" s="124" t="s">
        <v>82</v>
      </c>
      <c r="AM17" s="124" t="s">
        <v>82</v>
      </c>
      <c r="AN17" s="124" t="s">
        <v>82</v>
      </c>
      <c r="AO17" s="124" t="s">
        <v>82</v>
      </c>
      <c r="AP17" s="124" t="s">
        <v>82</v>
      </c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96">
        <f t="shared" si="0"/>
        <v>1</v>
      </c>
    </row>
    <row r="18" spans="1:70" s="97" customFormat="1" x14ac:dyDescent="0.2">
      <c r="A18" s="55">
        <v>9</v>
      </c>
      <c r="B18" s="20" t="s">
        <v>180</v>
      </c>
      <c r="C18" s="22" t="s">
        <v>58</v>
      </c>
      <c r="D18" s="121" t="s">
        <v>96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96">
        <f t="shared" si="0"/>
        <v>0</v>
      </c>
    </row>
    <row r="19" spans="1:70" s="97" customFormat="1" x14ac:dyDescent="0.2">
      <c r="A19" s="55">
        <v>10</v>
      </c>
      <c r="B19" s="20" t="s">
        <v>181</v>
      </c>
      <c r="C19" s="22" t="s">
        <v>59</v>
      </c>
      <c r="D19" s="121" t="s">
        <v>96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96">
        <f t="shared" si="0"/>
        <v>0</v>
      </c>
    </row>
    <row r="20" spans="1:70" s="97" customFormat="1" x14ac:dyDescent="0.2">
      <c r="A20" s="55">
        <v>11</v>
      </c>
      <c r="B20" s="20" t="s">
        <v>182</v>
      </c>
      <c r="C20" s="22" t="s">
        <v>60</v>
      </c>
      <c r="D20" s="121" t="s">
        <v>96</v>
      </c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96">
        <f t="shared" si="0"/>
        <v>0</v>
      </c>
    </row>
    <row r="21" spans="1:70" s="97" customFormat="1" x14ac:dyDescent="0.2">
      <c r="A21" s="55">
        <v>12</v>
      </c>
      <c r="B21" s="20" t="s">
        <v>183</v>
      </c>
      <c r="C21" s="22" t="s">
        <v>147</v>
      </c>
      <c r="D21" s="121" t="s">
        <v>96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96">
        <f t="shared" si="0"/>
        <v>0</v>
      </c>
    </row>
    <row r="22" spans="1:70" s="97" customFormat="1" ht="20.399999999999999" x14ac:dyDescent="0.2">
      <c r="A22" s="55">
        <v>13</v>
      </c>
      <c r="B22" s="20" t="s">
        <v>192</v>
      </c>
      <c r="C22" s="22" t="s">
        <v>269</v>
      </c>
      <c r="D22" s="121" t="s">
        <v>96</v>
      </c>
      <c r="E22" s="55"/>
      <c r="F22" s="55"/>
      <c r="G22" s="118" t="s">
        <v>82</v>
      </c>
      <c r="H22" s="118" t="s">
        <v>82</v>
      </c>
      <c r="I22" s="118" t="s">
        <v>82</v>
      </c>
      <c r="J22" s="118" t="s">
        <v>82</v>
      </c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96">
        <f t="shared" si="0"/>
        <v>1</v>
      </c>
    </row>
    <row r="23" spans="1:70" s="97" customFormat="1" x14ac:dyDescent="0.2">
      <c r="A23" s="55">
        <v>14</v>
      </c>
      <c r="B23" s="20" t="s">
        <v>185</v>
      </c>
      <c r="C23" s="24" t="s">
        <v>149</v>
      </c>
      <c r="D23" s="55"/>
      <c r="E23" s="121" t="s">
        <v>229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96">
        <f t="shared" si="0"/>
        <v>0</v>
      </c>
    </row>
    <row r="24" spans="1:70" s="97" customFormat="1" ht="20.399999999999999" x14ac:dyDescent="0.2">
      <c r="A24" s="55">
        <v>15</v>
      </c>
      <c r="B24" s="20" t="s">
        <v>186</v>
      </c>
      <c r="C24" s="24" t="s">
        <v>61</v>
      </c>
      <c r="D24" s="121" t="s">
        <v>96</v>
      </c>
      <c r="E24" s="55"/>
      <c r="F24" s="55"/>
      <c r="G24" s="118" t="s">
        <v>82</v>
      </c>
      <c r="H24" s="118" t="s">
        <v>82</v>
      </c>
      <c r="I24" s="118" t="s">
        <v>82</v>
      </c>
      <c r="J24" s="118" t="s">
        <v>82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99"/>
      <c r="BA24" s="55"/>
      <c r="BB24" s="55"/>
      <c r="BC24" s="99"/>
      <c r="BD24" s="55"/>
      <c r="BE24" s="55"/>
      <c r="BF24" s="55"/>
      <c r="BG24" s="55"/>
      <c r="BH24" s="55"/>
      <c r="BI24" s="99"/>
      <c r="BJ24" s="55"/>
      <c r="BK24" s="55"/>
      <c r="BL24" s="55"/>
      <c r="BM24" s="55"/>
      <c r="BN24" s="55"/>
      <c r="BO24" s="55"/>
      <c r="BP24" s="55"/>
      <c r="BQ24" s="55"/>
      <c r="BR24" s="96">
        <f t="shared" si="0"/>
        <v>1</v>
      </c>
    </row>
    <row r="25" spans="1:70" s="97" customFormat="1" x14ac:dyDescent="0.2">
      <c r="A25" s="55">
        <v>16</v>
      </c>
      <c r="B25" s="20" t="s">
        <v>187</v>
      </c>
      <c r="C25" s="24" t="s">
        <v>62</v>
      </c>
      <c r="D25" s="121" t="s">
        <v>96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96">
        <f t="shared" si="0"/>
        <v>0</v>
      </c>
    </row>
    <row r="26" spans="1:70" s="97" customFormat="1" x14ac:dyDescent="0.2">
      <c r="A26" s="95"/>
      <c r="B26" s="17"/>
      <c r="C26" s="17" t="s">
        <v>150</v>
      </c>
      <c r="D26" s="121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96">
        <f t="shared" si="0"/>
        <v>0</v>
      </c>
    </row>
    <row r="27" spans="1:70" s="97" customFormat="1" x14ac:dyDescent="0.2">
      <c r="A27" s="55">
        <v>17</v>
      </c>
      <c r="B27" s="20" t="s">
        <v>188</v>
      </c>
      <c r="C27" s="24" t="s">
        <v>55</v>
      </c>
      <c r="D27" s="121" t="s">
        <v>96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96">
        <f t="shared" si="0"/>
        <v>0</v>
      </c>
    </row>
    <row r="28" spans="1:70" s="97" customFormat="1" x14ac:dyDescent="0.2">
      <c r="A28" s="55">
        <v>18</v>
      </c>
      <c r="B28" s="20" t="s">
        <v>189</v>
      </c>
      <c r="C28" s="22" t="s">
        <v>151</v>
      </c>
      <c r="D28" s="121" t="s">
        <v>96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96">
        <f t="shared" si="0"/>
        <v>0</v>
      </c>
    </row>
    <row r="29" spans="1:70" s="97" customFormat="1" ht="30.6" x14ac:dyDescent="0.2">
      <c r="A29" s="55">
        <v>19</v>
      </c>
      <c r="B29" s="20" t="s">
        <v>190</v>
      </c>
      <c r="C29" s="22" t="s">
        <v>152</v>
      </c>
      <c r="D29" s="55"/>
      <c r="E29" s="121" t="s">
        <v>229</v>
      </c>
      <c r="F29" s="55"/>
      <c r="G29" s="55"/>
      <c r="H29" s="55"/>
      <c r="I29" s="55"/>
      <c r="J29" s="55"/>
      <c r="K29" s="55"/>
      <c r="L29" s="55"/>
      <c r="M29" s="55"/>
      <c r="N29" s="118" t="s">
        <v>96</v>
      </c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96">
        <f t="shared" si="0"/>
        <v>1</v>
      </c>
    </row>
    <row r="30" spans="1:70" s="97" customFormat="1" ht="30.6" x14ac:dyDescent="0.2">
      <c r="A30" s="55">
        <v>20</v>
      </c>
      <c r="B30" s="20" t="s">
        <v>191</v>
      </c>
      <c r="C30" s="22" t="s">
        <v>71</v>
      </c>
      <c r="D30" s="121" t="s">
        <v>96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118" t="s">
        <v>96</v>
      </c>
      <c r="AA30" s="118" t="s">
        <v>96</v>
      </c>
      <c r="AB30" s="118" t="s">
        <v>96</v>
      </c>
      <c r="AC30" s="118" t="s">
        <v>96</v>
      </c>
      <c r="AD30" s="118" t="s">
        <v>96</v>
      </c>
      <c r="AE30" s="118" t="s">
        <v>96</v>
      </c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96">
        <f t="shared" si="0"/>
        <v>1</v>
      </c>
    </row>
    <row r="31" spans="1:70" s="97" customFormat="1" x14ac:dyDescent="0.2">
      <c r="A31" s="55">
        <v>21</v>
      </c>
      <c r="B31" s="20" t="s">
        <v>184</v>
      </c>
      <c r="C31" s="23" t="s">
        <v>148</v>
      </c>
      <c r="D31" s="121" t="s">
        <v>96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96">
        <f t="shared" si="0"/>
        <v>0</v>
      </c>
    </row>
    <row r="32" spans="1:70" s="97" customFormat="1" x14ac:dyDescent="0.2">
      <c r="A32" s="55">
        <v>22</v>
      </c>
      <c r="B32" s="20" t="s">
        <v>193</v>
      </c>
      <c r="C32" s="24" t="s">
        <v>153</v>
      </c>
      <c r="D32" s="55"/>
      <c r="E32" s="121" t="s">
        <v>229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96">
        <f t="shared" si="0"/>
        <v>0</v>
      </c>
    </row>
    <row r="33" spans="1:70" s="97" customFormat="1" ht="30.6" x14ac:dyDescent="0.2">
      <c r="A33" s="55">
        <v>23</v>
      </c>
      <c r="B33" s="20" t="s">
        <v>194</v>
      </c>
      <c r="C33" s="24" t="s">
        <v>154</v>
      </c>
      <c r="D33" s="55"/>
      <c r="E33" s="121" t="s">
        <v>229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126" t="s">
        <v>97</v>
      </c>
      <c r="AS33" s="126" t="s">
        <v>97</v>
      </c>
      <c r="AT33" s="126" t="s">
        <v>97</v>
      </c>
      <c r="AU33" s="126" t="s">
        <v>97</v>
      </c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96">
        <f t="shared" si="0"/>
        <v>1</v>
      </c>
    </row>
    <row r="34" spans="1:70" s="97" customFormat="1" x14ac:dyDescent="0.2">
      <c r="A34" s="55">
        <v>24</v>
      </c>
      <c r="B34" s="20" t="s">
        <v>195</v>
      </c>
      <c r="C34" s="24" t="s">
        <v>64</v>
      </c>
      <c r="D34" s="121" t="s">
        <v>96</v>
      </c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96">
        <f t="shared" si="0"/>
        <v>0</v>
      </c>
    </row>
    <row r="35" spans="1:70" s="97" customFormat="1" x14ac:dyDescent="0.2">
      <c r="A35" s="95"/>
      <c r="B35" s="17"/>
      <c r="C35" s="17" t="s">
        <v>155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95"/>
      <c r="AG35" s="95"/>
      <c r="AH35" s="9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96">
        <f t="shared" si="0"/>
        <v>0</v>
      </c>
    </row>
    <row r="36" spans="1:70" s="97" customFormat="1" ht="34.799999999999997" customHeight="1" x14ac:dyDescent="0.2">
      <c r="A36" s="55">
        <v>25</v>
      </c>
      <c r="B36" s="20" t="s">
        <v>196</v>
      </c>
      <c r="C36" s="22" t="s">
        <v>156</v>
      </c>
      <c r="D36" s="121" t="s">
        <v>96</v>
      </c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124" t="s">
        <v>96</v>
      </c>
      <c r="AG36" s="124" t="s">
        <v>96</v>
      </c>
      <c r="AH36" s="124" t="s">
        <v>96</v>
      </c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96">
        <f t="shared" si="0"/>
        <v>1</v>
      </c>
    </row>
    <row r="37" spans="1:70" s="97" customFormat="1" ht="30.6" x14ac:dyDescent="0.2">
      <c r="A37" s="55">
        <v>26</v>
      </c>
      <c r="B37" s="20" t="s">
        <v>197</v>
      </c>
      <c r="C37" s="22" t="s">
        <v>63</v>
      </c>
      <c r="D37" s="121" t="s">
        <v>96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118" t="s">
        <v>96</v>
      </c>
      <c r="T37" s="118" t="s">
        <v>96</v>
      </c>
      <c r="U37" s="118" t="s">
        <v>96</v>
      </c>
      <c r="V37" s="118" t="s">
        <v>96</v>
      </c>
      <c r="W37" s="118" t="s">
        <v>96</v>
      </c>
      <c r="X37" s="118" t="s">
        <v>96</v>
      </c>
      <c r="Y37" s="118" t="s">
        <v>96</v>
      </c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96">
        <f t="shared" si="0"/>
        <v>1</v>
      </c>
    </row>
    <row r="38" spans="1:70" s="97" customFormat="1" x14ac:dyDescent="0.2">
      <c r="A38" s="55">
        <v>27</v>
      </c>
      <c r="B38" s="20" t="s">
        <v>198</v>
      </c>
      <c r="C38" s="24" t="s">
        <v>157</v>
      </c>
      <c r="D38" s="55"/>
      <c r="E38" s="121" t="s">
        <v>229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96">
        <f t="shared" si="0"/>
        <v>0</v>
      </c>
    </row>
    <row r="39" spans="1:70" s="97" customFormat="1" ht="20.399999999999999" x14ac:dyDescent="0.2">
      <c r="A39" s="55">
        <v>28</v>
      </c>
      <c r="B39" s="20" t="s">
        <v>199</v>
      </c>
      <c r="C39" s="22" t="s">
        <v>65</v>
      </c>
      <c r="D39" s="55"/>
      <c r="E39" s="121" t="s">
        <v>229</v>
      </c>
      <c r="F39" s="55"/>
      <c r="G39" s="118" t="s">
        <v>116</v>
      </c>
      <c r="H39" s="118" t="s">
        <v>116</v>
      </c>
      <c r="I39" s="118" t="s">
        <v>116</v>
      </c>
      <c r="J39" s="118" t="s">
        <v>116</v>
      </c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96">
        <f t="shared" si="0"/>
        <v>1</v>
      </c>
    </row>
    <row r="40" spans="1:70" s="97" customFormat="1" x14ac:dyDescent="0.2">
      <c r="A40" s="55">
        <v>29</v>
      </c>
      <c r="B40" s="20" t="s">
        <v>200</v>
      </c>
      <c r="C40" s="24" t="s">
        <v>158</v>
      </c>
      <c r="D40" s="121" t="s">
        <v>96</v>
      </c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96">
        <f t="shared" si="0"/>
        <v>0</v>
      </c>
    </row>
    <row r="41" spans="1:70" s="97" customFormat="1" ht="30.6" x14ac:dyDescent="0.2">
      <c r="A41" s="55">
        <v>30</v>
      </c>
      <c r="B41" s="20" t="s">
        <v>201</v>
      </c>
      <c r="C41" s="24" t="s">
        <v>159</v>
      </c>
      <c r="D41" s="55"/>
      <c r="E41" s="121" t="s">
        <v>229</v>
      </c>
      <c r="F41" s="55"/>
      <c r="G41" s="55"/>
      <c r="H41" s="55"/>
      <c r="I41" s="55"/>
      <c r="J41" s="55"/>
      <c r="K41" s="55"/>
      <c r="L41" s="55"/>
      <c r="M41" s="55"/>
      <c r="N41" s="55"/>
      <c r="O41" s="118" t="s">
        <v>96</v>
      </c>
      <c r="P41" s="118" t="s">
        <v>96</v>
      </c>
      <c r="Q41" s="118" t="s">
        <v>96</v>
      </c>
      <c r="R41" s="118" t="s">
        <v>96</v>
      </c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96">
        <f t="shared" si="0"/>
        <v>1</v>
      </c>
    </row>
    <row r="42" spans="1:70" s="97" customFormat="1" x14ac:dyDescent="0.2">
      <c r="A42" s="55">
        <v>31</v>
      </c>
      <c r="B42" s="20" t="s">
        <v>202</v>
      </c>
      <c r="C42" s="24" t="s">
        <v>160</v>
      </c>
      <c r="D42" s="55"/>
      <c r="E42" s="121" t="s">
        <v>229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29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96">
        <f t="shared" si="0"/>
        <v>0</v>
      </c>
    </row>
    <row r="43" spans="1:70" s="97" customFormat="1" x14ac:dyDescent="0.2">
      <c r="A43" s="55">
        <v>32</v>
      </c>
      <c r="B43" s="20" t="s">
        <v>203</v>
      </c>
      <c r="C43" s="24" t="s">
        <v>161</v>
      </c>
      <c r="D43" s="55"/>
      <c r="E43" s="121" t="s">
        <v>229</v>
      </c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29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96">
        <f t="shared" si="0"/>
        <v>0</v>
      </c>
    </row>
    <row r="44" spans="1:70" s="97" customFormat="1" x14ac:dyDescent="0.2">
      <c r="A44" s="55">
        <v>33</v>
      </c>
      <c r="B44" s="20" t="s">
        <v>204</v>
      </c>
      <c r="C44" s="24" t="s">
        <v>66</v>
      </c>
      <c r="D44" s="121" t="s">
        <v>96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96">
        <f t="shared" si="0"/>
        <v>0</v>
      </c>
    </row>
    <row r="45" spans="1:70" s="97" customFormat="1" x14ac:dyDescent="0.2">
      <c r="A45" s="95"/>
      <c r="B45" s="17"/>
      <c r="C45" s="17" t="s">
        <v>162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96">
        <f t="shared" si="0"/>
        <v>0</v>
      </c>
    </row>
    <row r="46" spans="1:70" s="97" customFormat="1" x14ac:dyDescent="0.2">
      <c r="A46" s="83">
        <v>34</v>
      </c>
      <c r="B46" s="20" t="s">
        <v>205</v>
      </c>
      <c r="C46" s="22" t="s">
        <v>67</v>
      </c>
      <c r="D46" s="121" t="s">
        <v>96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125" t="s">
        <v>82</v>
      </c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96">
        <f t="shared" si="0"/>
        <v>1</v>
      </c>
    </row>
    <row r="47" spans="1:70" s="97" customFormat="1" x14ac:dyDescent="0.2">
      <c r="A47" s="83"/>
      <c r="B47" s="20" t="s">
        <v>206</v>
      </c>
      <c r="C47" s="22" t="s">
        <v>68</v>
      </c>
      <c r="D47" s="121" t="s">
        <v>96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12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96">
        <f t="shared" si="0"/>
        <v>0</v>
      </c>
    </row>
    <row r="48" spans="1:70" s="97" customFormat="1" x14ac:dyDescent="0.2">
      <c r="A48" s="83"/>
      <c r="B48" s="20" t="s">
        <v>207</v>
      </c>
      <c r="C48" s="22" t="s">
        <v>69</v>
      </c>
      <c r="D48" s="121" t="s">
        <v>96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12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96">
        <f t="shared" si="0"/>
        <v>0</v>
      </c>
    </row>
    <row r="49" spans="1:70" s="97" customFormat="1" ht="30.6" x14ac:dyDescent="0.2">
      <c r="A49" s="55">
        <v>35</v>
      </c>
      <c r="B49" s="20" t="s">
        <v>208</v>
      </c>
      <c r="C49" s="24" t="s">
        <v>163</v>
      </c>
      <c r="D49" s="55"/>
      <c r="E49" s="121" t="s">
        <v>229</v>
      </c>
      <c r="F49" s="55"/>
      <c r="G49" s="55"/>
      <c r="H49" s="55"/>
      <c r="I49" s="55"/>
      <c r="J49" s="55"/>
      <c r="K49" s="118" t="s">
        <v>96</v>
      </c>
      <c r="L49" s="118" t="s">
        <v>96</v>
      </c>
      <c r="M49" s="118" t="s">
        <v>96</v>
      </c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124" t="s">
        <v>118</v>
      </c>
      <c r="AG49" s="124" t="s">
        <v>118</v>
      </c>
      <c r="AH49" s="124" t="s">
        <v>118</v>
      </c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96">
        <f t="shared" si="0"/>
        <v>2</v>
      </c>
    </row>
    <row r="50" spans="1:70" s="97" customFormat="1" ht="10.5" customHeight="1" x14ac:dyDescent="0.2">
      <c r="A50" s="55">
        <v>36</v>
      </c>
      <c r="B50" s="20" t="s">
        <v>209</v>
      </c>
      <c r="C50" s="24" t="s">
        <v>75</v>
      </c>
      <c r="D50" s="55"/>
      <c r="E50" s="121" t="s">
        <v>229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96">
        <f t="shared" si="0"/>
        <v>0</v>
      </c>
    </row>
    <row r="51" spans="1:70" s="97" customFormat="1" ht="10.5" customHeight="1" x14ac:dyDescent="0.2">
      <c r="A51" s="55">
        <v>37</v>
      </c>
      <c r="B51" s="20" t="s">
        <v>210</v>
      </c>
      <c r="C51" s="24" t="s">
        <v>164</v>
      </c>
      <c r="D51" s="55"/>
      <c r="E51" s="121" t="s">
        <v>229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96">
        <f t="shared" si="0"/>
        <v>0</v>
      </c>
    </row>
    <row r="52" spans="1:70" s="97" customFormat="1" ht="21" customHeight="1" x14ac:dyDescent="0.2">
      <c r="A52" s="55">
        <v>38</v>
      </c>
      <c r="B52" s="20" t="s">
        <v>211</v>
      </c>
      <c r="C52" s="22" t="s">
        <v>165</v>
      </c>
      <c r="D52" s="55"/>
      <c r="E52" s="121" t="s">
        <v>229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126" t="s">
        <v>96</v>
      </c>
      <c r="BD52" s="126" t="s">
        <v>96</v>
      </c>
      <c r="BE52" s="126" t="s">
        <v>96</v>
      </c>
      <c r="BF52" s="126" t="s">
        <v>96</v>
      </c>
      <c r="BG52" s="126" t="s">
        <v>96</v>
      </c>
      <c r="BH52" s="126" t="s">
        <v>96</v>
      </c>
      <c r="BN52" s="55"/>
      <c r="BO52" s="55"/>
      <c r="BP52" s="55"/>
      <c r="BQ52" s="55"/>
      <c r="BR52" s="96">
        <f>IF(COUNTA(G52:J52)&gt;0,1,0)+IF(COUNTA(K52:N52)&gt;0,1,0)+IF(COUNTA(Z52:AE52)&gt;0,1,0)+IF(COUNTA(AF52:AH52)&gt;0,1,0)+IF(COUNTA(AI52:AP52)&gt;0,1,0)+IF(COUNTA(AQ52)&gt;0,1,0)+IF(COUNTA(AR52:AU52)&gt;0,1,0)+IF(COUNTA(AZ52:BB52)&gt;0,1,0)+IF(COUNTA(BC52:BH52)&gt;0,1,0)+IF(COUNTA(#REF!)&gt;0,1,0)+IF(COUNTA(O52:R52)&gt;0,1,0)+IF(COUNTA(S52:Y52)&gt;0,1,0)++IF(COUNTA(AV52:AY52)&gt;0,1,0)+IF(COUNTA(BN52:BQ52)&gt;0,1,0)</f>
        <v>2</v>
      </c>
    </row>
    <row r="53" spans="1:70" s="97" customFormat="1" x14ac:dyDescent="0.2">
      <c r="A53" s="55">
        <v>39</v>
      </c>
      <c r="B53" s="20" t="s">
        <v>212</v>
      </c>
      <c r="C53" s="24" t="s">
        <v>166</v>
      </c>
      <c r="D53" s="55"/>
      <c r="E53" s="121" t="s">
        <v>229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95"/>
      <c r="BD53" s="95"/>
      <c r="BE53" s="95"/>
      <c r="BF53" s="95"/>
      <c r="BG53" s="95"/>
      <c r="BH53" s="95"/>
      <c r="BI53" s="55"/>
      <c r="BJ53" s="55"/>
      <c r="BK53" s="55"/>
      <c r="BL53" s="55"/>
      <c r="BM53" s="55"/>
      <c r="BN53" s="55"/>
      <c r="BO53" s="55"/>
      <c r="BP53" s="55"/>
      <c r="BQ53" s="55"/>
      <c r="BR53" s="96">
        <f>IF(COUNTA(G53:J53)&gt;0,1,0)+IF(COUNTA(K53:N53)&gt;0,1,0)+IF(COUNTA(Z53:AE53)&gt;0,1,0)+IF(COUNTA(AF53:AH53)&gt;0,1,0)+IF(COUNTA(AI53:AP53)&gt;0,1,0)+IF(COUNTA(AQ53)&gt;0,1,0)+IF(COUNTA(AR53:AU53)&gt;0,1,0)+IF(COUNTA(AZ53:BB53)&gt;0,1,0)+IF(COUNTA(#REF!)&gt;0,1,0)+IF(COUNTA(BI53:BM53)&gt;0,1,0)+IF(COUNTA(O53:R53)&gt;0,1,0)+IF(COUNTA(S53:Y53)&gt;0,1,0)++IF(COUNTA(AV53:AY53)&gt;0,1,0)+IF(COUNTA(BN53:BQ53)&gt;0,1,0)</f>
        <v>1</v>
      </c>
    </row>
    <row r="54" spans="1:70" s="97" customFormat="1" x14ac:dyDescent="0.2">
      <c r="A54" s="55">
        <v>40</v>
      </c>
      <c r="B54" s="20" t="s">
        <v>213</v>
      </c>
      <c r="C54" s="24" t="s">
        <v>72</v>
      </c>
      <c r="D54" s="55"/>
      <c r="E54" s="121" t="s">
        <v>229</v>
      </c>
      <c r="F54" s="55"/>
      <c r="G54" s="55"/>
      <c r="H54" s="55"/>
      <c r="I54" s="55"/>
      <c r="J54" s="55"/>
      <c r="K54" s="55"/>
      <c r="L54" s="55"/>
      <c r="M54" s="55"/>
      <c r="N54" s="55"/>
      <c r="O54" s="118" t="s">
        <v>118</v>
      </c>
      <c r="P54" s="118" t="s">
        <v>118</v>
      </c>
      <c r="Q54" s="118" t="s">
        <v>118</v>
      </c>
      <c r="R54" s="118" t="s">
        <v>118</v>
      </c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96">
        <f t="shared" ref="BR54:BR59" si="1">IF(COUNTA(G54:J54)&gt;0,1,0)+IF(COUNTA(K54:N54)&gt;0,1,0)+IF(COUNTA(Z54:AE54)&gt;0,1,0)+IF(COUNTA(AF54:AH54)&gt;0,1,0)+IF(COUNTA(AI54:AP54)&gt;0,1,0)+IF(COUNTA(AQ54)&gt;0,1,0)+IF(COUNTA(AR54:AU54)&gt;0,1,0)+IF(COUNTA(AZ54:BB54)&gt;0,1,0)+IF(COUNTA(BC54:BH54)&gt;0,1,0)+IF(COUNTA(BI54:BM54)&gt;0,1,0)+IF(COUNTA(O54:R54)&gt;0,1,0)+IF(COUNTA(S54:Y54)&gt;0,1,0)++IF(COUNTA(AV54:AY54)&gt;0,1,0)+IF(COUNTA(BN54:BQ54)&gt;0,1,0)</f>
        <v>1</v>
      </c>
    </row>
    <row r="55" spans="1:70" s="97" customFormat="1" x14ac:dyDescent="0.2">
      <c r="A55" s="55">
        <v>41</v>
      </c>
      <c r="B55" s="20" t="s">
        <v>214</v>
      </c>
      <c r="C55" s="24" t="s">
        <v>73</v>
      </c>
      <c r="D55" s="55"/>
      <c r="E55" s="121" t="s">
        <v>229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96">
        <f t="shared" si="1"/>
        <v>0</v>
      </c>
    </row>
    <row r="56" spans="1:70" s="97" customFormat="1" x14ac:dyDescent="0.2">
      <c r="A56" s="55">
        <v>42</v>
      </c>
      <c r="B56" s="20" t="s">
        <v>215</v>
      </c>
      <c r="C56" s="24" t="s">
        <v>70</v>
      </c>
      <c r="D56" s="55"/>
      <c r="E56" s="121" t="s">
        <v>229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96">
        <f t="shared" si="1"/>
        <v>0</v>
      </c>
    </row>
    <row r="57" spans="1:70" s="97" customFormat="1" x14ac:dyDescent="0.2">
      <c r="A57" s="95"/>
      <c r="B57" s="17"/>
      <c r="C57" s="17" t="s">
        <v>167</v>
      </c>
      <c r="D57" s="55"/>
      <c r="E57" s="121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96">
        <f t="shared" si="1"/>
        <v>0</v>
      </c>
    </row>
    <row r="58" spans="1:70" s="97" customFormat="1" ht="20.399999999999999" x14ac:dyDescent="0.2">
      <c r="A58" s="55">
        <v>43</v>
      </c>
      <c r="B58" s="20" t="s">
        <v>216</v>
      </c>
      <c r="C58" s="22" t="s">
        <v>74</v>
      </c>
      <c r="D58" s="55"/>
      <c r="E58" s="121" t="s">
        <v>229</v>
      </c>
      <c r="F58" s="55"/>
      <c r="G58" s="55"/>
      <c r="H58" s="55"/>
      <c r="I58" s="55"/>
      <c r="J58" s="55"/>
      <c r="K58" s="118" t="s">
        <v>117</v>
      </c>
      <c r="L58" s="118" t="s">
        <v>117</v>
      </c>
      <c r="M58" s="118" t="s">
        <v>117</v>
      </c>
      <c r="N58" s="118" t="s">
        <v>117</v>
      </c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124" t="s">
        <v>118</v>
      </c>
      <c r="AJ58" s="124" t="s">
        <v>118</v>
      </c>
      <c r="AK58" s="124" t="s">
        <v>118</v>
      </c>
      <c r="AL58" s="124" t="s">
        <v>118</v>
      </c>
      <c r="AM58" s="124" t="s">
        <v>118</v>
      </c>
      <c r="AN58" s="124" t="s">
        <v>118</v>
      </c>
      <c r="AO58" s="124" t="s">
        <v>118</v>
      </c>
      <c r="AP58" s="124" t="s">
        <v>118</v>
      </c>
      <c r="AQ58" s="29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96">
        <f t="shared" si="1"/>
        <v>2</v>
      </c>
    </row>
    <row r="59" spans="1:70" s="97" customFormat="1" x14ac:dyDescent="0.2">
      <c r="A59" s="100">
        <v>44</v>
      </c>
      <c r="B59" s="20" t="s">
        <v>230</v>
      </c>
      <c r="C59" s="22" t="s">
        <v>231</v>
      </c>
      <c r="D59" s="55"/>
      <c r="E59" s="122" t="s">
        <v>96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29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101">
        <f t="shared" si="1"/>
        <v>0</v>
      </c>
    </row>
    <row r="60" spans="1:70" s="97" customFormat="1" ht="20.399999999999999" x14ac:dyDescent="0.2">
      <c r="A60" s="102"/>
      <c r="B60" s="42" t="s">
        <v>256</v>
      </c>
      <c r="C60" s="49" t="s">
        <v>255</v>
      </c>
      <c r="D60" s="103"/>
      <c r="E60" s="12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4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103"/>
      <c r="BR60" s="101"/>
    </row>
    <row r="61" spans="1:70" s="97" customFormat="1" ht="22.2" customHeight="1" x14ac:dyDescent="0.2">
      <c r="A61" s="103">
        <v>45</v>
      </c>
      <c r="B61" s="42" t="s">
        <v>232</v>
      </c>
      <c r="C61" s="43" t="s">
        <v>233</v>
      </c>
      <c r="D61" s="103"/>
      <c r="E61" s="103"/>
      <c r="F61" s="121" t="s">
        <v>96</v>
      </c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5">
        <f>IF(COUNTA(G61:J61)&gt;0,1,0)+IF(COUNTA(K61:N61)&gt;0,1,0)+IF(COUNTA(Z61:AE61)&gt;0,1,0)+IF(COUNTA(AF61:AH61)&gt;0,1,0)+IF(COUNTA(AI61:AP61)&gt;0,1,0)+IF(COUNTA(AQ61)&gt;0,1,0)+IF(COUNTA(AR61:AU61)&gt;0,1,0)+IF(COUNTA(AZ61:BB61)&gt;0,1,0)+IF(COUNTA(BC61:BH61)&gt;0,1,0)+IF(COUNTA(BI61:BM61)&gt;0,1,0)+IF(COUNTA(O61:R61)&gt;0,1,0)+IF(COUNTA(S61:Y61)&gt;0,1,0)++IF(COUNTA(AV61:AY61)&gt;0,1,0)+IF(COUNTA(BN61:BQ61)&gt;0,1,0)</f>
        <v>0</v>
      </c>
    </row>
    <row r="62" spans="1:70" s="97" customFormat="1" ht="22.2" customHeight="1" x14ac:dyDescent="0.2">
      <c r="A62" s="103">
        <v>46</v>
      </c>
      <c r="B62" s="42" t="s">
        <v>234</v>
      </c>
      <c r="C62" s="49" t="s">
        <v>235</v>
      </c>
      <c r="D62" s="103"/>
      <c r="E62" s="103"/>
      <c r="F62" s="121" t="s">
        <v>96</v>
      </c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24" t="s">
        <v>116</v>
      </c>
      <c r="AG62" s="124" t="s">
        <v>116</v>
      </c>
      <c r="AH62" s="124" t="s">
        <v>116</v>
      </c>
      <c r="AI62" s="103"/>
      <c r="AJ62" s="103"/>
      <c r="AK62" s="103"/>
      <c r="AL62" s="103"/>
      <c r="AM62" s="103"/>
      <c r="AN62" s="103"/>
      <c r="AO62" s="103"/>
      <c r="AP62" s="103"/>
      <c r="AQ62" s="104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  <c r="BR62" s="105">
        <f>IF(COUNTA(G62:J62)&gt;0,1,0)+IF(COUNTA(K62:N62)&gt;0,1,0)+IF(COUNTA(Z62:AE62)&gt;0,1,0)+IF(COUNTA(AF62:AH62)&gt;0,1,0)+IF(COUNTA(AI62:AP62)&gt;0,1,0)+IF(COUNTA(AQ62)&gt;0,1,0)+IF(COUNTA(AR62:AU62)&gt;0,1,0)+IF(COUNTA(AZ62:BB62)&gt;0,1,0)+IF(COUNTA(BC62:BH62)&gt;0,1,0)+IF(COUNTA(BI62:BM62)&gt;0,1,0)+IF(COUNTA(O62:R62)&gt;0,1,0)+IF(COUNTA(S62:Y62)&gt;0,1,0)++IF(COUNTA(AV62:AY62)&gt;0,1,0)+IF(COUNTA(BN62:BQ62)&gt;0,1,0)</f>
        <v>1</v>
      </c>
    </row>
    <row r="63" spans="1:70" s="97" customFormat="1" ht="22.2" customHeight="1" x14ac:dyDescent="0.2">
      <c r="A63" s="103">
        <v>47</v>
      </c>
      <c r="B63" s="42" t="s">
        <v>236</v>
      </c>
      <c r="C63" s="43" t="s">
        <v>237</v>
      </c>
      <c r="D63" s="103"/>
      <c r="E63" s="103"/>
      <c r="F63" s="121" t="s">
        <v>96</v>
      </c>
      <c r="G63" s="103"/>
      <c r="H63" s="103"/>
      <c r="I63" s="103"/>
      <c r="J63" s="103"/>
      <c r="K63" s="103"/>
      <c r="L63" s="103"/>
      <c r="M63" s="103"/>
      <c r="N63" s="103"/>
      <c r="O63" s="118" t="s">
        <v>118</v>
      </c>
      <c r="P63" s="118" t="s">
        <v>118</v>
      </c>
      <c r="Q63" s="118" t="s">
        <v>118</v>
      </c>
      <c r="R63" s="118" t="s">
        <v>118</v>
      </c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  <c r="BR63" s="105">
        <f>IF(COUNTA(G63:J63)&gt;0,1,0)+IF(COUNTA(K63:N63)&gt;0,1,0)+IF(COUNTA(Z63:AE63)&gt;0,1,0)+IF(COUNTA(AF63:AH63)&gt;0,1,0)+IF(COUNTA(AI63:AP63)&gt;0,1,0)+IF(COUNTA(AQ63)&gt;0,1,0)+IF(COUNTA(AR63:AU63)&gt;0,1,0)+IF(COUNTA(AZ63:BB63)&gt;0,1,0)+IF(COUNTA(BC63:BH63)&gt;0,1,0)+IF(COUNTA(BI63:BM63)&gt;0,1,0)+IF(COUNTA(O63:R63)&gt;0,1,0)+IF(COUNTA(S63:Y63)&gt;0,1,0)++IF(COUNTA(AV63:AY63)&gt;0,1,0)+IF(COUNTA(BN63:BQ63)&gt;0,1,0)</f>
        <v>1</v>
      </c>
    </row>
    <row r="64" spans="1:70" s="97" customFormat="1" ht="22.2" customHeight="1" x14ac:dyDescent="0.2">
      <c r="A64" s="103">
        <v>48</v>
      </c>
      <c r="B64" s="42" t="s">
        <v>238</v>
      </c>
      <c r="C64" s="43" t="s">
        <v>239</v>
      </c>
      <c r="D64" s="103"/>
      <c r="E64" s="103"/>
      <c r="F64" s="121" t="s">
        <v>96</v>
      </c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26" t="s">
        <v>118</v>
      </c>
      <c r="BD64" s="126" t="s">
        <v>118</v>
      </c>
      <c r="BE64" s="126" t="s">
        <v>118</v>
      </c>
      <c r="BF64" s="126" t="s">
        <v>118</v>
      </c>
      <c r="BG64" s="126" t="s">
        <v>118</v>
      </c>
      <c r="BH64" s="126" t="s">
        <v>118</v>
      </c>
      <c r="BI64" s="103"/>
      <c r="BJ64" s="103"/>
      <c r="BK64" s="103"/>
      <c r="BL64" s="103"/>
      <c r="BM64" s="103"/>
      <c r="BN64" s="103"/>
      <c r="BO64" s="103"/>
      <c r="BP64" s="103"/>
      <c r="BQ64" s="103"/>
      <c r="BR64" s="105">
        <f>IF(COUNTA(G64:J64)&gt;0,1,0)+IF(COUNTA(K64:N64)&gt;0,1,0)+IF(COUNTA(Z64:AE64)&gt;0,1,0)+IF(COUNTA(AF64:AH64)&gt;0,1,0)+IF(COUNTA(AI64:AP64)&gt;0,1,0)+IF(COUNTA(AQ64)&gt;0,1,0)+IF(COUNTA(AR64:AU64)&gt;0,1,0)+IF(COUNTA(AZ64:BB64)&gt;0,1,0)+IF(COUNTA(BC64:BH64)&gt;0,1,0)+IF(COUNTA(#REF!)&gt;0,1,0)+IF(COUNTA(O64:R64)&gt;0,1,0)+IF(COUNTA(S64:Y64)&gt;0,1,0)++IF(COUNTA(AV64:AY64)&gt;0,1,0)+IF(COUNTA(BN64:BQ64)&gt;0,1,0)</f>
        <v>2</v>
      </c>
    </row>
    <row r="65" spans="1:70" s="97" customFormat="1" ht="20.399999999999999" x14ac:dyDescent="0.2">
      <c r="A65" s="55">
        <v>49</v>
      </c>
      <c r="B65" s="20" t="s">
        <v>240</v>
      </c>
      <c r="C65" s="24" t="s">
        <v>241</v>
      </c>
      <c r="D65" s="55"/>
      <c r="E65" s="55"/>
      <c r="F65" s="121" t="s">
        <v>242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96">
        <f t="shared" ref="BR65:BR72" si="2">IF(COUNTA(G65:J65)&gt;0,1,0)+IF(COUNTA(K65:N65)&gt;0,1,0)+IF(COUNTA(Z65:AE65)&gt;0,1,0)+IF(COUNTA(AF65:AH65)&gt;0,1,0)+IF(COUNTA(AI65:AP65)&gt;0,1,0)+IF(COUNTA(AQ65)&gt;0,1,0)+IF(COUNTA(AR65:AU65)&gt;0,1,0)+IF(COUNTA(AZ65:BB65)&gt;0,1,0)+IF(COUNTA(BC65:BH65)&gt;0,1,0)+IF(COUNTA(BI65:BM65)&gt;0,1,0)+IF(COUNTA(O65:R65)&gt;0,1,0)+IF(COUNTA(S65:Y65)&gt;0,1,0)++IF(COUNTA(AV65:AY65)&gt;0,1,0)+IF(COUNTA(BN65:BQ65)&gt;0,1,0)</f>
        <v>0</v>
      </c>
    </row>
    <row r="66" spans="1:70" s="97" customFormat="1" x14ac:dyDescent="0.2">
      <c r="A66" s="83">
        <v>50</v>
      </c>
      <c r="B66" s="20" t="s">
        <v>217</v>
      </c>
      <c r="C66" s="24" t="s">
        <v>76</v>
      </c>
      <c r="D66" s="55"/>
      <c r="E66" s="121" t="s">
        <v>96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125" t="s">
        <v>118</v>
      </c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96">
        <f t="shared" si="2"/>
        <v>1</v>
      </c>
    </row>
    <row r="67" spans="1:70" s="97" customFormat="1" x14ac:dyDescent="0.2">
      <c r="A67" s="83"/>
      <c r="B67" s="20" t="s">
        <v>218</v>
      </c>
      <c r="C67" s="24" t="s">
        <v>77</v>
      </c>
      <c r="D67" s="55"/>
      <c r="E67" s="121" t="s">
        <v>96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12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96">
        <f t="shared" si="2"/>
        <v>0</v>
      </c>
    </row>
    <row r="68" spans="1:70" s="97" customFormat="1" x14ac:dyDescent="0.2">
      <c r="A68" s="83"/>
      <c r="B68" s="20" t="s">
        <v>219</v>
      </c>
      <c r="C68" s="24" t="s">
        <v>78</v>
      </c>
      <c r="D68" s="55"/>
      <c r="E68" s="121" t="s">
        <v>96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12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  <c r="BR68" s="96">
        <f t="shared" si="2"/>
        <v>0</v>
      </c>
    </row>
    <row r="69" spans="1:70" s="97" customFormat="1" x14ac:dyDescent="0.2">
      <c r="A69" s="95"/>
      <c r="B69" s="17"/>
      <c r="C69" s="17" t="s">
        <v>168</v>
      </c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96">
        <f t="shared" si="2"/>
        <v>0</v>
      </c>
    </row>
    <row r="70" spans="1:70" s="97" customFormat="1" ht="20.399999999999999" x14ac:dyDescent="0.2">
      <c r="A70" s="100">
        <v>51</v>
      </c>
      <c r="B70" s="20" t="s">
        <v>243</v>
      </c>
      <c r="C70" s="24" t="s">
        <v>258</v>
      </c>
      <c r="D70" s="55"/>
      <c r="E70" s="55"/>
      <c r="F70" s="122" t="s">
        <v>229</v>
      </c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96">
        <f t="shared" si="2"/>
        <v>0</v>
      </c>
    </row>
    <row r="71" spans="1:70" s="97" customFormat="1" x14ac:dyDescent="0.2">
      <c r="A71" s="102"/>
      <c r="B71" s="42" t="s">
        <v>259</v>
      </c>
      <c r="C71" s="43" t="s">
        <v>257</v>
      </c>
      <c r="D71" s="103"/>
      <c r="E71" s="103"/>
      <c r="F71" s="12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6"/>
      <c r="AW71" s="106"/>
      <c r="AX71" s="106"/>
      <c r="AY71" s="106"/>
      <c r="AZ71" s="106"/>
      <c r="BA71" s="106"/>
      <c r="BB71" s="106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5">
        <f t="shared" si="2"/>
        <v>0</v>
      </c>
    </row>
    <row r="72" spans="1:70" s="97" customFormat="1" x14ac:dyDescent="0.2">
      <c r="A72" s="100">
        <v>52</v>
      </c>
      <c r="B72" s="20" t="s">
        <v>245</v>
      </c>
      <c r="C72" s="24" t="s">
        <v>244</v>
      </c>
      <c r="D72" s="55"/>
      <c r="E72" s="55"/>
      <c r="F72" s="122" t="s">
        <v>229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127" t="s">
        <v>118</v>
      </c>
      <c r="AW72" s="127" t="s">
        <v>118</v>
      </c>
      <c r="AX72" s="127" t="s">
        <v>118</v>
      </c>
      <c r="AY72" s="127" t="s">
        <v>118</v>
      </c>
      <c r="AZ72" s="127" t="s">
        <v>118</v>
      </c>
      <c r="BA72" s="127" t="s">
        <v>118</v>
      </c>
      <c r="BB72" s="127" t="s">
        <v>118</v>
      </c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101">
        <f t="shared" si="2"/>
        <v>2</v>
      </c>
    </row>
    <row r="73" spans="1:70" s="97" customFormat="1" ht="30.6" x14ac:dyDescent="0.2">
      <c r="A73" s="102"/>
      <c r="B73" s="42" t="s">
        <v>261</v>
      </c>
      <c r="C73" s="43" t="s">
        <v>260</v>
      </c>
      <c r="D73" s="103"/>
      <c r="E73" s="103"/>
      <c r="F73" s="12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28"/>
      <c r="AW73" s="128"/>
      <c r="AX73" s="128"/>
      <c r="AY73" s="128"/>
      <c r="AZ73" s="128"/>
      <c r="BA73" s="128"/>
      <c r="BB73" s="128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1"/>
    </row>
    <row r="74" spans="1:70" s="97" customFormat="1" ht="20.55" customHeight="1" x14ac:dyDescent="0.2">
      <c r="A74" s="103">
        <v>53</v>
      </c>
      <c r="B74" s="42" t="s">
        <v>246</v>
      </c>
      <c r="C74" s="43" t="s">
        <v>247</v>
      </c>
      <c r="D74" s="103"/>
      <c r="E74" s="103"/>
      <c r="F74" s="121" t="s">
        <v>229</v>
      </c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N74" s="107"/>
      <c r="BO74" s="107"/>
      <c r="BP74" s="107"/>
      <c r="BQ74" s="107"/>
      <c r="BR74" s="105">
        <f>IF(COUNTA(G74:J74)&gt;0,1,0)+IF(COUNTA(K74:N74)&gt;0,1,0)+IF(COUNTA(Z74:AE74)&gt;0,1,0)+IF(COUNTA(AF74:AH74)&gt;0,1,0)+IF(COUNTA(AI74:AP74)&gt;0,1,0)+IF(COUNTA(AQ74)&gt;0,1,0)+IF(COUNTA(AR74:AU74)&gt;0,1,0)+IF(COUNTA(AZ74:BB74)&gt;0,1,0)+IF(COUNTA(BC74:BH74)&gt;0,1,0)+IF(COUNTA(BI64:BM64)&gt;0,1,0)+IF(COUNTA(O74:R74)&gt;0,1,0)+IF(COUNTA(S74:Y74)&gt;0,1,0)++IF(COUNTA(AV74:AY74)&gt;0,1,0)+IF(COUNTA(BN74:BQ74)&gt;0,1,0)</f>
        <v>0</v>
      </c>
    </row>
    <row r="75" spans="1:70" s="97" customFormat="1" ht="20.55" customHeight="1" x14ac:dyDescent="0.2">
      <c r="A75" s="100">
        <v>54</v>
      </c>
      <c r="B75" s="20" t="s">
        <v>248</v>
      </c>
      <c r="C75" s="24" t="s">
        <v>249</v>
      </c>
      <c r="D75" s="55"/>
      <c r="E75" s="55"/>
      <c r="F75" s="121" t="s">
        <v>229</v>
      </c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127" t="s">
        <v>96</v>
      </c>
      <c r="BA75" s="127" t="s">
        <v>96</v>
      </c>
      <c r="BB75" s="127" t="s">
        <v>96</v>
      </c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101">
        <f>IF(COUNTA(G75:J75)&gt;0,1,0)+IF(COUNTA(K75:N75)&gt;0,1,0)+IF(COUNTA(Z75:AE75)&gt;0,1,0)+IF(COUNTA(AF75:AH75)&gt;0,1,0)+IF(COUNTA(AI75:AP75)&gt;0,1,0)+IF(COUNTA(AQ75)&gt;0,1,0)+IF(COUNTA(AR75:AU75)&gt;0,1,0)+IF(COUNTA(AZ75:BB75)&gt;0,1,0)+IF(COUNTA(BC75:BH75)&gt;0,1,0)+IF(COUNTA(BI75:BM75)&gt;0,1,0)+IF(COUNTA(O75:R75)&gt;0,1,0)+IF(COUNTA(S75:Y75)&gt;0,1,0)++IF(COUNTA(AV75:AY75)&gt;0,1,0)+IF(COUNTA(BN75:BQ75)&gt;0,1,0)</f>
        <v>1</v>
      </c>
    </row>
    <row r="76" spans="1:70" s="97" customFormat="1" ht="20.55" customHeight="1" x14ac:dyDescent="0.2">
      <c r="A76" s="102"/>
      <c r="B76" s="20" t="s">
        <v>263</v>
      </c>
      <c r="C76" s="24" t="s">
        <v>262</v>
      </c>
      <c r="D76" s="55"/>
      <c r="E76" s="55"/>
      <c r="F76" s="121" t="s">
        <v>229</v>
      </c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128"/>
      <c r="BA76" s="128"/>
      <c r="BB76" s="128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101"/>
    </row>
    <row r="77" spans="1:70" s="97" customFormat="1" ht="20.55" customHeight="1" x14ac:dyDescent="0.2">
      <c r="A77" s="100">
        <v>55</v>
      </c>
      <c r="B77" s="20" t="s">
        <v>250</v>
      </c>
      <c r="C77" s="24" t="s">
        <v>273</v>
      </c>
      <c r="D77" s="55"/>
      <c r="E77" s="55"/>
      <c r="F77" s="121" t="s">
        <v>229</v>
      </c>
      <c r="G77" s="95"/>
      <c r="H77" s="95"/>
      <c r="I77" s="95"/>
      <c r="J77" s="9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96">
        <f>IF(COUNTA(G77:J77)&gt;0,1,0)+IF(COUNTA(K77:N77)&gt;0,1,0)+IF(COUNTA(Z77:AE77)&gt;0,1,0)+IF(COUNTA(AF77:AH77)&gt;0,1,0)+IF(COUNTA(AI77:AP77)&gt;0,1,0)+IF(COUNTA(AQ77)&gt;0,1,0)+IF(COUNTA(AR77:AU77)&gt;0,1,0)+IF(COUNTA(AZ77:BB77)&gt;0,1,0)+IF(COUNTA(#REF!)&gt;0,1,0)+IF(COUNTA(BI77:BM77)&gt;0,1,0)+IF(COUNTA(O77:R77)&gt;0,1,0)+IF(COUNTA(S77:Y77)&gt;0,1,0)++IF(COUNTA(AV77:AY77)&gt;0,1,0)+IF(COUNTA(BN77:BQ77)&gt;0,1,0)</f>
        <v>1</v>
      </c>
    </row>
    <row r="78" spans="1:70" s="97" customFormat="1" ht="20.55" customHeight="1" x14ac:dyDescent="0.2">
      <c r="A78" s="102"/>
      <c r="B78" s="42" t="s">
        <v>268</v>
      </c>
      <c r="C78" s="43" t="s">
        <v>274</v>
      </c>
      <c r="D78" s="103"/>
      <c r="E78" s="103"/>
      <c r="F78" s="121" t="s">
        <v>229</v>
      </c>
      <c r="G78" s="108"/>
      <c r="H78" s="108"/>
      <c r="I78" s="108"/>
      <c r="J78" s="108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5">
        <f>IF(COUNTA(G78:J78)&gt;0,1,0)+IF(COUNTA(K78:N78)&gt;0,1,0)+IF(COUNTA(Z78:AE78)&gt;0,1,0)+IF(COUNTA(AF78:AH78)&gt;0,1,0)+IF(COUNTA(AI78:AP78)&gt;0,1,0)+IF(COUNTA(AQ78)&gt;0,1,0)+IF(COUNTA(AR78:AU78)&gt;0,1,0)+IF(COUNTA(AZ78:BB78)&gt;0,1,0)+IF(COUNTA(#REF!)&gt;0,1,0)+IF(COUNTA(BI78:BM78)&gt;0,1,0)+IF(COUNTA(O78:R78)&gt;0,1,0)+IF(COUNTA(S78:Y78)&gt;0,1,0)++IF(COUNTA(AV78:AY78)&gt;0,1,0)+IF(COUNTA(BN78:BQ78)&gt;0,1,0)</f>
        <v>1</v>
      </c>
    </row>
    <row r="79" spans="1:70" s="97" customFormat="1" ht="20.55" customHeight="1" x14ac:dyDescent="0.2">
      <c r="A79" s="100">
        <v>56</v>
      </c>
      <c r="B79" s="20" t="s">
        <v>251</v>
      </c>
      <c r="C79" s="24" t="s">
        <v>272</v>
      </c>
      <c r="D79" s="55"/>
      <c r="E79" s="55"/>
      <c r="F79" s="122" t="s">
        <v>229</v>
      </c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127" t="s">
        <v>271</v>
      </c>
      <c r="BJ79" s="127" t="s">
        <v>271</v>
      </c>
      <c r="BK79" s="127" t="s">
        <v>271</v>
      </c>
      <c r="BL79" s="127" t="s">
        <v>271</v>
      </c>
      <c r="BM79" s="127" t="s">
        <v>271</v>
      </c>
      <c r="BN79" s="55"/>
      <c r="BO79" s="55"/>
      <c r="BP79" s="55"/>
      <c r="BQ79" s="55"/>
      <c r="BR79" s="96">
        <f>IF(COUNTA(G79:J79)&gt;0,1,0)+IF(COUNTA(K79:N79)&gt;0,1,0)+IF(COUNTA(Z79:AE79)&gt;0,1,0)+IF(COUNTA(AF79:AH79)&gt;0,1,0)+IF(COUNTA(AI79:AP79)&gt;0,1,0)+IF(COUNTA(AQ79)&gt;0,1,0)+IF(COUNTA(AR79:AU79)&gt;0,1,0)+IF(COUNTA(AZ79:BB79)&gt;0,1,0)+IF(COUNTA(BC79:BH79)&gt;0,1,0)+IF(COUNTA(BI79:BM79)&gt;0,1,0)+IF(COUNTA(O79:R79)&gt;0,1,0)+IF(COUNTA(S79:Y79)&gt;0,1,0)++IF(COUNTA(AV79:AY79)&gt;0,1,0)+IF(COUNTA(BN79:BQ79)&gt;0,1,0)</f>
        <v>1</v>
      </c>
    </row>
    <row r="80" spans="1:70" s="97" customFormat="1" ht="20.55" customHeight="1" x14ac:dyDescent="0.2">
      <c r="A80" s="102"/>
      <c r="B80" s="20" t="s">
        <v>265</v>
      </c>
      <c r="C80" s="24" t="s">
        <v>264</v>
      </c>
      <c r="D80" s="55"/>
      <c r="E80" s="55"/>
      <c r="F80" s="123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128"/>
      <c r="BJ80" s="128"/>
      <c r="BK80" s="128"/>
      <c r="BL80" s="128"/>
      <c r="BM80" s="128"/>
      <c r="BN80" s="55"/>
      <c r="BO80" s="55"/>
      <c r="BP80" s="55"/>
      <c r="BQ80" s="55"/>
      <c r="BR80" s="96"/>
    </row>
    <row r="81" spans="1:74" s="97" customFormat="1" ht="20.55" customHeight="1" x14ac:dyDescent="0.2">
      <c r="A81" s="100">
        <v>57</v>
      </c>
      <c r="B81" s="20" t="s">
        <v>252</v>
      </c>
      <c r="C81" s="24" t="s">
        <v>267</v>
      </c>
      <c r="D81" s="55"/>
      <c r="E81" s="55"/>
      <c r="F81" s="122" t="s">
        <v>242</v>
      </c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119" t="s">
        <v>82</v>
      </c>
      <c r="T81" s="119" t="s">
        <v>82</v>
      </c>
      <c r="U81" s="118"/>
      <c r="V81" s="119" t="s">
        <v>82</v>
      </c>
      <c r="W81" s="119" t="s">
        <v>82</v>
      </c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127" t="s">
        <v>117</v>
      </c>
      <c r="BJ81" s="127" t="s">
        <v>117</v>
      </c>
      <c r="BK81" s="127" t="s">
        <v>117</v>
      </c>
      <c r="BL81" s="127" t="s">
        <v>117</v>
      </c>
      <c r="BM81" s="127" t="s">
        <v>117</v>
      </c>
      <c r="BN81" s="55"/>
      <c r="BO81" s="55"/>
      <c r="BP81" s="55"/>
      <c r="BQ81" s="100"/>
      <c r="BR81" s="109">
        <f>IF(COUNTA(G81:J81)&gt;0,1,0)+IF(COUNTA(K81:N81)&gt;0,1,0)+IF(COUNTA(Z81:AE81)&gt;0,1,0)+IF(COUNTA(AF81:AH81)&gt;0,1,0)+IF(COUNTA(AI81:AP81)&gt;0,1,0)+IF(COUNTA(AQ81)&gt;0,1,0)+IF(COUNTA(AR81:AU81)&gt;0,1,0)+IF(COUNTA(AZ81:BB81)&gt;0,1,0)+IF(COUNTA(BC81:BH81)&gt;0,1,0)+IF(COUNTA(BI81:BM81)&gt;0,1,0)+IF(COUNTA(O81:R81)&gt;0,1,0)+IF(COUNTA(S81:Y81)&gt;0,1,0)++IF(COUNTA(AV81:AY81)&gt;0,1,0)+IF(COUNTA(BN81:BQ81)&gt;0,1,0)</f>
        <v>2</v>
      </c>
      <c r="BV81" s="97">
        <f>IF(COUNTA(G81:J81)&gt;0,1,0)+IF(COUNTA(K81:N81)&gt;0,1,0)+IF(COUNTA(Z81:AE81)&gt;0,1,0)+IF(COUNTA(AF81:AH81)&gt;0,1,0)+IF(COUNTA(AI81:AP81)&gt;0,1,0)+IF(COUNTA(AQ81)&gt;0,1,0)+IF(COUNTA(AR81:AU81)&gt;0,1,0)+IF(COUNTA(BC81:BE81)&gt;0,1,0)+IF(COUNTA(BF81:BK81)&gt;0,1,0)+IF(COUNTA(BM81:BQ81)&gt;0,1,0)+IF(COUNTA(O81:R81)&gt;0,1,0)+IF(COUNTA(S81:Y81)&gt;0,1,0)++IF(COUNTA(AX81:BB81)&gt;0,1,0)+IF(COUNTA(BR81:BU81)&gt;0,1,0)</f>
        <v>4</v>
      </c>
    </row>
    <row r="82" spans="1:74" s="97" customFormat="1" ht="20.55" customHeight="1" x14ac:dyDescent="0.2">
      <c r="A82" s="102"/>
      <c r="B82" s="20" t="s">
        <v>275</v>
      </c>
      <c r="C82" s="24" t="s">
        <v>266</v>
      </c>
      <c r="D82" s="55"/>
      <c r="E82" s="55"/>
      <c r="F82" s="123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120"/>
      <c r="T82" s="120"/>
      <c r="U82" s="118"/>
      <c r="V82" s="120"/>
      <c r="W82" s="120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128"/>
      <c r="BJ82" s="128"/>
      <c r="BK82" s="128"/>
      <c r="BL82" s="128"/>
      <c r="BM82" s="128"/>
      <c r="BN82" s="55"/>
      <c r="BO82" s="55"/>
      <c r="BP82" s="55"/>
      <c r="BQ82" s="102"/>
      <c r="BR82" s="109"/>
    </row>
    <row r="83" spans="1:74" s="97" customFormat="1" ht="20.55" customHeight="1" x14ac:dyDescent="0.2">
      <c r="A83" s="55">
        <v>58</v>
      </c>
      <c r="B83" s="20" t="s">
        <v>254</v>
      </c>
      <c r="C83" s="24" t="s">
        <v>79</v>
      </c>
      <c r="D83" s="55"/>
      <c r="E83" s="55"/>
      <c r="F83" s="121" t="s">
        <v>229</v>
      </c>
      <c r="G83" s="55"/>
      <c r="H83" s="55"/>
      <c r="I83" s="55"/>
      <c r="J83" s="55"/>
      <c r="K83" s="118" t="s">
        <v>116</v>
      </c>
      <c r="L83" s="118" t="s">
        <v>116</v>
      </c>
      <c r="M83" s="118" t="s">
        <v>116</v>
      </c>
      <c r="N83" s="118" t="s">
        <v>116</v>
      </c>
      <c r="O83" s="110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96">
        <f t="shared" ref="BR83:BR89" si="3">IF(COUNTA(G83:J83)&gt;0,1,0)+IF(COUNTA(K83:N83)&gt;0,1,0)+IF(COUNTA(Z83:AE83)&gt;0,1,0)+IF(COUNTA(AF83:AH83)&gt;0,1,0)+IF(COUNTA(AI83:AP83)&gt;0,1,0)+IF(COUNTA(AQ83)&gt;0,1,0)+IF(COUNTA(AR83:AU83)&gt;0,1,0)+IF(COUNTA(AZ83:BB83)&gt;0,1,0)+IF(COUNTA(BC83:BH83)&gt;0,1,0)+IF(COUNTA(BI83:BM83)&gt;0,1,0)+IF(COUNTA(O83:R83)&gt;0,1,0)+IF(COUNTA(S83:Y83)&gt;0,1,0)++IF(COUNTA(AV83:AY83)&gt;0,1,0)+IF(COUNTA(BN83:BQ83)&gt;0,1,0)</f>
        <v>1</v>
      </c>
    </row>
    <row r="84" spans="1:74" s="97" customFormat="1" ht="20.55" customHeight="1" x14ac:dyDescent="0.2">
      <c r="A84" s="55">
        <v>59</v>
      </c>
      <c r="B84" s="20" t="s">
        <v>253</v>
      </c>
      <c r="C84" s="24" t="s">
        <v>80</v>
      </c>
      <c r="D84" s="55"/>
      <c r="E84" s="55"/>
      <c r="F84" s="121" t="s">
        <v>229</v>
      </c>
      <c r="G84" s="55"/>
      <c r="H84" s="55"/>
      <c r="I84" s="55"/>
      <c r="J84" s="55"/>
      <c r="K84" s="118" t="s">
        <v>122</v>
      </c>
      <c r="L84" s="118" t="s">
        <v>122</v>
      </c>
      <c r="M84" s="118" t="s">
        <v>122</v>
      </c>
      <c r="N84" s="118" t="s">
        <v>122</v>
      </c>
      <c r="O84" s="55"/>
      <c r="P84" s="55"/>
      <c r="Q84" s="55"/>
      <c r="R84" s="55"/>
      <c r="S84" s="118" t="s">
        <v>118</v>
      </c>
      <c r="T84" s="118" t="s">
        <v>118</v>
      </c>
      <c r="U84" s="118" t="s">
        <v>118</v>
      </c>
      <c r="V84" s="118" t="s">
        <v>118</v>
      </c>
      <c r="W84" s="118" t="s">
        <v>118</v>
      </c>
      <c r="X84" s="118" t="s">
        <v>118</v>
      </c>
      <c r="Y84" s="118" t="s">
        <v>118</v>
      </c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96">
        <f t="shared" si="3"/>
        <v>2</v>
      </c>
    </row>
    <row r="85" spans="1:74" s="97" customFormat="1" ht="20.55" customHeight="1" x14ac:dyDescent="0.2">
      <c r="A85" s="100">
        <v>60</v>
      </c>
      <c r="B85" s="20" t="s">
        <v>220</v>
      </c>
      <c r="C85" s="24" t="s">
        <v>169</v>
      </c>
      <c r="D85" s="55"/>
      <c r="E85" s="55"/>
      <c r="F85" s="121" t="s">
        <v>229</v>
      </c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96">
        <f t="shared" si="3"/>
        <v>0</v>
      </c>
    </row>
    <row r="86" spans="1:74" s="97" customFormat="1" ht="19.5" customHeight="1" x14ac:dyDescent="0.2">
      <c r="A86" s="102"/>
      <c r="B86" s="20" t="s">
        <v>221</v>
      </c>
      <c r="C86" s="24" t="s">
        <v>170</v>
      </c>
      <c r="D86" s="55"/>
      <c r="E86" s="55"/>
      <c r="F86" s="121" t="s">
        <v>229</v>
      </c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96">
        <f t="shared" si="3"/>
        <v>0</v>
      </c>
    </row>
    <row r="87" spans="1:74" s="97" customFormat="1" ht="30.6" x14ac:dyDescent="0.2">
      <c r="A87" s="95"/>
      <c r="B87" s="17"/>
      <c r="C87" s="17" t="s">
        <v>171</v>
      </c>
      <c r="D87" s="55"/>
      <c r="E87" s="55"/>
      <c r="F87" s="121" t="s">
        <v>229</v>
      </c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29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55"/>
      <c r="BO87" s="55"/>
      <c r="BP87" s="55"/>
      <c r="BQ87" s="55"/>
      <c r="BR87" s="96">
        <f t="shared" si="3"/>
        <v>0</v>
      </c>
    </row>
    <row r="88" spans="1:74" s="97" customFormat="1" ht="9.4499999999999993" customHeight="1" x14ac:dyDescent="0.2">
      <c r="A88" s="110">
        <v>61</v>
      </c>
      <c r="B88" s="20" t="s">
        <v>276</v>
      </c>
      <c r="C88" s="22" t="s">
        <v>81</v>
      </c>
      <c r="D88" s="55"/>
      <c r="E88" s="55"/>
      <c r="F88" s="121" t="s">
        <v>229</v>
      </c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118" t="s">
        <v>118</v>
      </c>
      <c r="AA88" s="118" t="s">
        <v>118</v>
      </c>
      <c r="AB88" s="118" t="s">
        <v>118</v>
      </c>
      <c r="AC88" s="118" t="s">
        <v>118</v>
      </c>
      <c r="AD88" s="118" t="s">
        <v>118</v>
      </c>
      <c r="AE88" s="118" t="s">
        <v>118</v>
      </c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29"/>
      <c r="AR88" s="126" t="s">
        <v>117</v>
      </c>
      <c r="AS88" s="126" t="s">
        <v>117</v>
      </c>
      <c r="AT88" s="126" t="s">
        <v>117</v>
      </c>
      <c r="AU88" s="126" t="s">
        <v>117</v>
      </c>
      <c r="AV88" s="126" t="s">
        <v>118</v>
      </c>
      <c r="AW88" s="126" t="s">
        <v>118</v>
      </c>
      <c r="AX88" s="126" t="s">
        <v>118</v>
      </c>
      <c r="AY88" s="126" t="s">
        <v>118</v>
      </c>
      <c r="AZ88" s="55"/>
      <c r="BA88" s="55"/>
      <c r="BB88" s="55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55"/>
      <c r="BO88" s="55"/>
      <c r="BP88" s="55"/>
      <c r="BQ88" s="55"/>
      <c r="BR88" s="96">
        <f t="shared" si="3"/>
        <v>3</v>
      </c>
    </row>
    <row r="89" spans="1:74" s="129" customFormat="1" ht="18.45" customHeight="1" x14ac:dyDescent="0.2">
      <c r="A89" s="110">
        <v>62</v>
      </c>
      <c r="B89" s="20" t="s">
        <v>277</v>
      </c>
      <c r="C89" s="24" t="s">
        <v>139</v>
      </c>
      <c r="D89" s="55"/>
      <c r="E89" s="55"/>
      <c r="F89" s="55" t="s">
        <v>229</v>
      </c>
      <c r="G89" s="55"/>
      <c r="H89" s="55"/>
      <c r="I89" s="55"/>
      <c r="J89" s="55"/>
      <c r="K89" s="55"/>
      <c r="L89" s="55"/>
      <c r="M89" s="55"/>
      <c r="N89" s="55"/>
      <c r="O89" s="118" t="s">
        <v>116</v>
      </c>
      <c r="P89" s="118" t="s">
        <v>116</v>
      </c>
      <c r="Q89" s="118" t="s">
        <v>116</v>
      </c>
      <c r="R89" s="118" t="s">
        <v>116</v>
      </c>
      <c r="S89" s="55"/>
      <c r="T89" s="55"/>
      <c r="U89" s="55"/>
      <c r="V89" s="55"/>
      <c r="W89" s="55"/>
      <c r="X89" s="55"/>
      <c r="Y89" s="55"/>
      <c r="Z89" s="118" t="s">
        <v>118</v>
      </c>
      <c r="AA89" s="118" t="s">
        <v>118</v>
      </c>
      <c r="AB89" s="118" t="s">
        <v>118</v>
      </c>
      <c r="AC89" s="118" t="s">
        <v>118</v>
      </c>
      <c r="AD89" s="118" t="s">
        <v>118</v>
      </c>
      <c r="AE89" s="118" t="s">
        <v>118</v>
      </c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126" t="s">
        <v>118</v>
      </c>
      <c r="AR89" s="55"/>
      <c r="AS89" s="55"/>
      <c r="AT89" s="55"/>
      <c r="AU89" s="55"/>
      <c r="AV89" s="55"/>
      <c r="AW89" s="55"/>
      <c r="AX89" s="55"/>
      <c r="AY89" s="55"/>
      <c r="AZ89" s="126" t="s">
        <v>118</v>
      </c>
      <c r="BA89" s="126" t="s">
        <v>118</v>
      </c>
      <c r="BB89" s="126" t="s">
        <v>118</v>
      </c>
      <c r="BC89" s="126" t="s">
        <v>118</v>
      </c>
      <c r="BD89" s="126" t="s">
        <v>118</v>
      </c>
      <c r="BE89" s="126" t="s">
        <v>118</v>
      </c>
      <c r="BF89" s="126" t="s">
        <v>118</v>
      </c>
      <c r="BG89" s="126" t="s">
        <v>118</v>
      </c>
      <c r="BH89" s="126" t="s">
        <v>118</v>
      </c>
      <c r="BI89" s="55"/>
      <c r="BJ89" s="55"/>
      <c r="BK89" s="55"/>
      <c r="BL89" s="55"/>
      <c r="BM89" s="55"/>
      <c r="BN89" s="55"/>
      <c r="BO89" s="55"/>
      <c r="BP89" s="55"/>
      <c r="BQ89" s="55"/>
      <c r="BR89" s="96">
        <f t="shared" si="3"/>
        <v>5</v>
      </c>
    </row>
    <row r="90" spans="1:74" ht="15" customHeight="1" x14ac:dyDescent="0.2">
      <c r="A90" s="111"/>
      <c r="B90" s="111"/>
      <c r="C90" s="96" t="s">
        <v>123</v>
      </c>
      <c r="D90" s="96"/>
      <c r="E90" s="96"/>
      <c r="F90" s="96"/>
      <c r="G90" s="96">
        <v>4</v>
      </c>
      <c r="H90" s="96">
        <v>4</v>
      </c>
      <c r="I90" s="96">
        <v>4</v>
      </c>
      <c r="J90" s="96">
        <v>4</v>
      </c>
      <c r="K90" s="96">
        <v>4</v>
      </c>
      <c r="L90" s="96">
        <v>4</v>
      </c>
      <c r="M90" s="96">
        <v>4</v>
      </c>
      <c r="N90" s="96">
        <v>4</v>
      </c>
      <c r="O90" s="96">
        <v>4</v>
      </c>
      <c r="P90" s="96">
        <v>4</v>
      </c>
      <c r="Q90" s="96">
        <v>4</v>
      </c>
      <c r="R90" s="96">
        <v>4</v>
      </c>
      <c r="S90" s="96">
        <v>3</v>
      </c>
      <c r="T90" s="96">
        <v>3</v>
      </c>
      <c r="U90" s="96">
        <v>3</v>
      </c>
      <c r="V90" s="96">
        <v>3</v>
      </c>
      <c r="W90" s="96">
        <v>3</v>
      </c>
      <c r="X90" s="96">
        <v>3</v>
      </c>
      <c r="Y90" s="96">
        <v>3</v>
      </c>
      <c r="Z90" s="96">
        <v>3</v>
      </c>
      <c r="AA90" s="96">
        <v>3</v>
      </c>
      <c r="AB90" s="96">
        <v>3</v>
      </c>
      <c r="AC90" s="96">
        <v>3</v>
      </c>
      <c r="AD90" s="96">
        <v>3</v>
      </c>
      <c r="AE90" s="96">
        <v>3</v>
      </c>
      <c r="AF90" s="96">
        <v>4</v>
      </c>
      <c r="AG90" s="96">
        <v>4</v>
      </c>
      <c r="AH90" s="96">
        <v>4</v>
      </c>
      <c r="AI90" s="96">
        <v>3</v>
      </c>
      <c r="AJ90" s="96">
        <v>3</v>
      </c>
      <c r="AK90" s="96">
        <v>3</v>
      </c>
      <c r="AL90" s="96">
        <v>3</v>
      </c>
      <c r="AM90" s="96">
        <v>3</v>
      </c>
      <c r="AN90" s="96">
        <v>3</v>
      </c>
      <c r="AO90" s="96">
        <v>3</v>
      </c>
      <c r="AP90" s="96">
        <v>3</v>
      </c>
      <c r="AQ90" s="96">
        <v>3</v>
      </c>
      <c r="AR90" s="96">
        <v>3</v>
      </c>
      <c r="AS90" s="96">
        <v>3</v>
      </c>
      <c r="AT90" s="96">
        <v>3</v>
      </c>
      <c r="AU90" s="96">
        <v>3</v>
      </c>
      <c r="AV90" s="96">
        <v>3</v>
      </c>
      <c r="AW90" s="96">
        <v>3</v>
      </c>
      <c r="AX90" s="96">
        <v>3</v>
      </c>
      <c r="AY90" s="96">
        <v>3</v>
      </c>
      <c r="AZ90" s="96">
        <v>3</v>
      </c>
      <c r="BA90" s="96">
        <v>3</v>
      </c>
      <c r="BB90" s="96">
        <v>3</v>
      </c>
      <c r="BC90" s="96">
        <v>3</v>
      </c>
      <c r="BD90" s="96">
        <v>3</v>
      </c>
      <c r="BE90" s="96">
        <v>3</v>
      </c>
      <c r="BF90" s="96">
        <v>3</v>
      </c>
      <c r="BG90" s="96">
        <v>3</v>
      </c>
      <c r="BH90" s="96">
        <v>3</v>
      </c>
      <c r="BI90" s="96">
        <v>3</v>
      </c>
      <c r="BJ90" s="96">
        <v>3</v>
      </c>
      <c r="BK90" s="96">
        <v>3</v>
      </c>
      <c r="BL90" s="96">
        <v>3</v>
      </c>
      <c r="BM90" s="96">
        <v>3</v>
      </c>
      <c r="BN90" s="111"/>
      <c r="BO90" s="111"/>
      <c r="BP90" s="111"/>
      <c r="BQ90" s="111"/>
      <c r="BR90" s="112"/>
    </row>
    <row r="91" spans="1:74" ht="15" customHeight="1" x14ac:dyDescent="0.2">
      <c r="A91" s="113"/>
      <c r="B91" s="114"/>
      <c r="C91" s="114" t="s">
        <v>126</v>
      </c>
      <c r="D91" s="114"/>
      <c r="E91" s="114"/>
      <c r="F91" s="114"/>
      <c r="G91" s="113">
        <f t="shared" ref="G91:BM91" si="4">COUNTA(G8:G89)</f>
        <v>4</v>
      </c>
      <c r="H91" s="113">
        <f t="shared" si="4"/>
        <v>4</v>
      </c>
      <c r="I91" s="113">
        <f t="shared" si="4"/>
        <v>4</v>
      </c>
      <c r="J91" s="113">
        <f t="shared" si="4"/>
        <v>4</v>
      </c>
      <c r="K91" s="113">
        <f t="shared" si="4"/>
        <v>4</v>
      </c>
      <c r="L91" s="113">
        <f t="shared" si="4"/>
        <v>4</v>
      </c>
      <c r="M91" s="113">
        <f t="shared" si="4"/>
        <v>4</v>
      </c>
      <c r="N91" s="113">
        <f t="shared" si="4"/>
        <v>4</v>
      </c>
      <c r="O91" s="113">
        <f t="shared" si="4"/>
        <v>4</v>
      </c>
      <c r="P91" s="113">
        <f t="shared" si="4"/>
        <v>4</v>
      </c>
      <c r="Q91" s="113">
        <f t="shared" si="4"/>
        <v>4</v>
      </c>
      <c r="R91" s="113">
        <f t="shared" si="4"/>
        <v>4</v>
      </c>
      <c r="S91" s="113">
        <f t="shared" si="4"/>
        <v>3</v>
      </c>
      <c r="T91" s="113">
        <f t="shared" si="4"/>
        <v>3</v>
      </c>
      <c r="U91" s="113">
        <f t="shared" si="4"/>
        <v>2</v>
      </c>
      <c r="V91" s="113">
        <f t="shared" si="4"/>
        <v>3</v>
      </c>
      <c r="W91" s="113">
        <f t="shared" si="4"/>
        <v>3</v>
      </c>
      <c r="X91" s="113">
        <f t="shared" si="4"/>
        <v>2</v>
      </c>
      <c r="Y91" s="113">
        <f t="shared" si="4"/>
        <v>2</v>
      </c>
      <c r="Z91" s="113">
        <f t="shared" si="4"/>
        <v>3</v>
      </c>
      <c r="AA91" s="113">
        <f t="shared" si="4"/>
        <v>3</v>
      </c>
      <c r="AB91" s="113">
        <f t="shared" si="4"/>
        <v>3</v>
      </c>
      <c r="AC91" s="113">
        <f t="shared" si="4"/>
        <v>3</v>
      </c>
      <c r="AD91" s="113">
        <f t="shared" si="4"/>
        <v>3</v>
      </c>
      <c r="AE91" s="113">
        <f t="shared" si="4"/>
        <v>3</v>
      </c>
      <c r="AF91" s="113">
        <f t="shared" si="4"/>
        <v>4</v>
      </c>
      <c r="AG91" s="113">
        <f t="shared" si="4"/>
        <v>4</v>
      </c>
      <c r="AH91" s="113">
        <f t="shared" si="4"/>
        <v>4</v>
      </c>
      <c r="AI91" s="113">
        <f t="shared" si="4"/>
        <v>3</v>
      </c>
      <c r="AJ91" s="113">
        <f t="shared" si="4"/>
        <v>3</v>
      </c>
      <c r="AK91" s="113">
        <f t="shared" si="4"/>
        <v>3</v>
      </c>
      <c r="AL91" s="113">
        <f t="shared" si="4"/>
        <v>3</v>
      </c>
      <c r="AM91" s="113">
        <f t="shared" si="4"/>
        <v>3</v>
      </c>
      <c r="AN91" s="113">
        <f t="shared" si="4"/>
        <v>3</v>
      </c>
      <c r="AO91" s="113">
        <f t="shared" si="4"/>
        <v>3</v>
      </c>
      <c r="AP91" s="113">
        <f t="shared" si="4"/>
        <v>3</v>
      </c>
      <c r="AQ91" s="113">
        <f t="shared" si="4"/>
        <v>3</v>
      </c>
      <c r="AR91" s="113">
        <f t="shared" si="4"/>
        <v>2</v>
      </c>
      <c r="AS91" s="113">
        <f t="shared" si="4"/>
        <v>2</v>
      </c>
      <c r="AT91" s="113">
        <f t="shared" si="4"/>
        <v>2</v>
      </c>
      <c r="AU91" s="113">
        <f t="shared" si="4"/>
        <v>2</v>
      </c>
      <c r="AV91" s="113">
        <f t="shared" si="4"/>
        <v>3</v>
      </c>
      <c r="AW91" s="113">
        <f t="shared" si="4"/>
        <v>3</v>
      </c>
      <c r="AX91" s="113">
        <f t="shared" si="4"/>
        <v>3</v>
      </c>
      <c r="AY91" s="113">
        <f t="shared" si="4"/>
        <v>3</v>
      </c>
      <c r="AZ91" s="113">
        <f t="shared" si="4"/>
        <v>3</v>
      </c>
      <c r="BA91" s="113">
        <f t="shared" si="4"/>
        <v>3</v>
      </c>
      <c r="BB91" s="113">
        <f t="shared" si="4"/>
        <v>3</v>
      </c>
      <c r="BC91" s="113">
        <f t="shared" si="4"/>
        <v>3</v>
      </c>
      <c r="BD91" s="113">
        <f t="shared" si="4"/>
        <v>3</v>
      </c>
      <c r="BE91" s="113">
        <f t="shared" si="4"/>
        <v>3</v>
      </c>
      <c r="BF91" s="113">
        <f t="shared" si="4"/>
        <v>3</v>
      </c>
      <c r="BG91" s="113">
        <f t="shared" si="4"/>
        <v>3</v>
      </c>
      <c r="BH91" s="113">
        <f t="shared" si="4"/>
        <v>3</v>
      </c>
      <c r="BI91" s="113">
        <f t="shared" si="4"/>
        <v>2</v>
      </c>
      <c r="BJ91" s="113">
        <f t="shared" si="4"/>
        <v>2</v>
      </c>
      <c r="BK91" s="113">
        <f t="shared" si="4"/>
        <v>2</v>
      </c>
      <c r="BL91" s="113">
        <f t="shared" si="4"/>
        <v>2</v>
      </c>
      <c r="BM91" s="113">
        <f t="shared" si="4"/>
        <v>2</v>
      </c>
      <c r="BN91" s="114"/>
      <c r="BO91" s="114"/>
      <c r="BP91" s="114"/>
      <c r="BQ91" s="114"/>
      <c r="BR91" s="112"/>
    </row>
    <row r="92" spans="1:74" ht="10.5" customHeight="1" x14ac:dyDescent="0.2">
      <c r="A92" s="113"/>
      <c r="B92" s="114"/>
      <c r="C92" s="114" t="s">
        <v>124</v>
      </c>
      <c r="D92" s="114"/>
      <c r="E92" s="114"/>
      <c r="F92" s="114"/>
      <c r="G92" s="113">
        <f t="shared" ref="G92:BM92" si="5">COUNTIF(G8:G89,"TUA1-3")+COUNTIF(G8:G89,"TUA1-2")+COUNTIF(G8:G89,"TUA3")+COUNTIF(G8:G89,"TUA4")+COUNTIF(G8:G89,"TU1-3")+COUNTIF(G8:G89,"TU1-2")+COUNTIF(G8:G89,"TU3")+COUNTIF(G8:G89,"TU4")</f>
        <v>4</v>
      </c>
      <c r="H92" s="113">
        <f t="shared" si="5"/>
        <v>4</v>
      </c>
      <c r="I92" s="113">
        <f t="shared" si="5"/>
        <v>4</v>
      </c>
      <c r="J92" s="113">
        <f t="shared" si="5"/>
        <v>4</v>
      </c>
      <c r="K92" s="113">
        <f t="shared" si="5"/>
        <v>2</v>
      </c>
      <c r="L92" s="113">
        <f t="shared" si="5"/>
        <v>2</v>
      </c>
      <c r="M92" s="113">
        <f t="shared" si="5"/>
        <v>2</v>
      </c>
      <c r="N92" s="113">
        <f t="shared" si="5"/>
        <v>2</v>
      </c>
      <c r="O92" s="113">
        <f t="shared" si="5"/>
        <v>2</v>
      </c>
      <c r="P92" s="113">
        <f t="shared" si="5"/>
        <v>2</v>
      </c>
      <c r="Q92" s="113">
        <f t="shared" si="5"/>
        <v>2</v>
      </c>
      <c r="R92" s="113">
        <f t="shared" si="5"/>
        <v>2</v>
      </c>
      <c r="S92" s="113">
        <f t="shared" si="5"/>
        <v>2</v>
      </c>
      <c r="T92" s="113">
        <f t="shared" si="5"/>
        <v>2</v>
      </c>
      <c r="U92" s="113">
        <f t="shared" si="5"/>
        <v>1</v>
      </c>
      <c r="V92" s="113">
        <f t="shared" si="5"/>
        <v>2</v>
      </c>
      <c r="W92" s="113">
        <f t="shared" si="5"/>
        <v>2</v>
      </c>
      <c r="X92" s="113">
        <f t="shared" si="5"/>
        <v>1</v>
      </c>
      <c r="Y92" s="113">
        <f t="shared" si="5"/>
        <v>1</v>
      </c>
      <c r="Z92" s="113">
        <f t="shared" si="5"/>
        <v>1</v>
      </c>
      <c r="AA92" s="113">
        <f t="shared" si="5"/>
        <v>1</v>
      </c>
      <c r="AB92" s="113">
        <f t="shared" si="5"/>
        <v>1</v>
      </c>
      <c r="AC92" s="113">
        <f t="shared" si="5"/>
        <v>1</v>
      </c>
      <c r="AD92" s="113">
        <f t="shared" si="5"/>
        <v>1</v>
      </c>
      <c r="AE92" s="113">
        <f t="shared" si="5"/>
        <v>1</v>
      </c>
      <c r="AF92" s="113">
        <f t="shared" si="5"/>
        <v>3</v>
      </c>
      <c r="AG92" s="113">
        <f t="shared" si="5"/>
        <v>3</v>
      </c>
      <c r="AH92" s="113">
        <f t="shared" si="5"/>
        <v>3</v>
      </c>
      <c r="AI92" s="113">
        <f t="shared" si="5"/>
        <v>2</v>
      </c>
      <c r="AJ92" s="113">
        <f t="shared" si="5"/>
        <v>2</v>
      </c>
      <c r="AK92" s="113">
        <f t="shared" si="5"/>
        <v>2</v>
      </c>
      <c r="AL92" s="113">
        <f t="shared" si="5"/>
        <v>2</v>
      </c>
      <c r="AM92" s="113">
        <f t="shared" si="5"/>
        <v>2</v>
      </c>
      <c r="AN92" s="113">
        <f t="shared" si="5"/>
        <v>2</v>
      </c>
      <c r="AO92" s="113">
        <f t="shared" si="5"/>
        <v>2</v>
      </c>
      <c r="AP92" s="113">
        <f t="shared" si="5"/>
        <v>2</v>
      </c>
      <c r="AQ92" s="113">
        <f t="shared" si="5"/>
        <v>1</v>
      </c>
      <c r="AR92" s="113">
        <f t="shared" si="5"/>
        <v>1</v>
      </c>
      <c r="AS92" s="113">
        <f t="shared" si="5"/>
        <v>1</v>
      </c>
      <c r="AT92" s="113">
        <f t="shared" si="5"/>
        <v>1</v>
      </c>
      <c r="AU92" s="113">
        <f t="shared" si="5"/>
        <v>1</v>
      </c>
      <c r="AV92" s="113">
        <f t="shared" si="5"/>
        <v>1</v>
      </c>
      <c r="AW92" s="113">
        <f t="shared" si="5"/>
        <v>1</v>
      </c>
      <c r="AX92" s="113">
        <f t="shared" si="5"/>
        <v>1</v>
      </c>
      <c r="AY92" s="113">
        <f t="shared" si="5"/>
        <v>1</v>
      </c>
      <c r="AZ92" s="113">
        <f t="shared" si="5"/>
        <v>1</v>
      </c>
      <c r="BA92" s="113">
        <f t="shared" si="5"/>
        <v>1</v>
      </c>
      <c r="BB92" s="113">
        <f t="shared" si="5"/>
        <v>1</v>
      </c>
      <c r="BC92" s="113">
        <f t="shared" si="5"/>
        <v>1</v>
      </c>
      <c r="BD92" s="113">
        <f t="shared" si="5"/>
        <v>1</v>
      </c>
      <c r="BE92" s="113">
        <f t="shared" si="5"/>
        <v>1</v>
      </c>
      <c r="BF92" s="113">
        <f t="shared" si="5"/>
        <v>1</v>
      </c>
      <c r="BG92" s="113">
        <f t="shared" si="5"/>
        <v>1</v>
      </c>
      <c r="BH92" s="113">
        <f t="shared" si="5"/>
        <v>1</v>
      </c>
      <c r="BI92" s="113">
        <f t="shared" si="5"/>
        <v>1</v>
      </c>
      <c r="BJ92" s="113">
        <f t="shared" si="5"/>
        <v>1</v>
      </c>
      <c r="BK92" s="113">
        <f t="shared" si="5"/>
        <v>1</v>
      </c>
      <c r="BL92" s="113">
        <f t="shared" si="5"/>
        <v>1</v>
      </c>
      <c r="BM92" s="113">
        <f t="shared" si="5"/>
        <v>1</v>
      </c>
      <c r="BN92" s="114"/>
      <c r="BO92" s="114"/>
      <c r="BP92" s="114"/>
      <c r="BQ92" s="114"/>
      <c r="BR92" s="112"/>
    </row>
    <row r="93" spans="1:74" x14ac:dyDescent="0.2">
      <c r="A93" s="113"/>
      <c r="B93" s="114"/>
      <c r="C93" s="114" t="s">
        <v>125</v>
      </c>
      <c r="D93" s="114"/>
      <c r="E93" s="114"/>
      <c r="F93" s="114"/>
      <c r="G93" s="113">
        <f t="shared" ref="G93:BM93" si="6">COUNTIF(G8:G89,"TUA1-3")+COUNTIF(G8:G89,"TUA1-2")+COUNTIF(G8:G89,"TUA3")+COUNTIF(G8:G89,"TUA4")+COUNTIF(G8:G89,"UA3")+COUNTIF(G8:G89,"UA2")+COUNTIF(G8:G89,"UA4")</f>
        <v>4</v>
      </c>
      <c r="H93" s="113">
        <f t="shared" si="6"/>
        <v>4</v>
      </c>
      <c r="I93" s="113">
        <f t="shared" si="6"/>
        <v>4</v>
      </c>
      <c r="J93" s="113">
        <f t="shared" si="6"/>
        <v>4</v>
      </c>
      <c r="K93" s="113">
        <f t="shared" si="6"/>
        <v>3</v>
      </c>
      <c r="L93" s="113">
        <f t="shared" si="6"/>
        <v>3</v>
      </c>
      <c r="M93" s="113">
        <f t="shared" si="6"/>
        <v>3</v>
      </c>
      <c r="N93" s="113">
        <f t="shared" si="6"/>
        <v>3</v>
      </c>
      <c r="O93" s="113">
        <f t="shared" si="6"/>
        <v>2</v>
      </c>
      <c r="P93" s="113">
        <f t="shared" si="6"/>
        <v>2</v>
      </c>
      <c r="Q93" s="113">
        <f t="shared" si="6"/>
        <v>2</v>
      </c>
      <c r="R93" s="113">
        <f t="shared" si="6"/>
        <v>2</v>
      </c>
      <c r="S93" s="113">
        <f t="shared" si="6"/>
        <v>2</v>
      </c>
      <c r="T93" s="113">
        <f t="shared" si="6"/>
        <v>2</v>
      </c>
      <c r="U93" s="113">
        <f t="shared" si="6"/>
        <v>1</v>
      </c>
      <c r="V93" s="113">
        <f t="shared" si="6"/>
        <v>2</v>
      </c>
      <c r="W93" s="113">
        <f t="shared" si="6"/>
        <v>2</v>
      </c>
      <c r="X93" s="113">
        <f t="shared" si="6"/>
        <v>1</v>
      </c>
      <c r="Y93" s="113">
        <f t="shared" si="6"/>
        <v>1</v>
      </c>
      <c r="Z93" s="113">
        <f t="shared" si="6"/>
        <v>1</v>
      </c>
      <c r="AA93" s="113">
        <f t="shared" si="6"/>
        <v>1</v>
      </c>
      <c r="AB93" s="113">
        <f t="shared" si="6"/>
        <v>1</v>
      </c>
      <c r="AC93" s="113">
        <f t="shared" si="6"/>
        <v>1</v>
      </c>
      <c r="AD93" s="113">
        <f t="shared" si="6"/>
        <v>1</v>
      </c>
      <c r="AE93" s="113">
        <f t="shared" si="6"/>
        <v>1</v>
      </c>
      <c r="AF93" s="113">
        <f t="shared" si="6"/>
        <v>2</v>
      </c>
      <c r="AG93" s="113">
        <f t="shared" si="6"/>
        <v>2</v>
      </c>
      <c r="AH93" s="113">
        <f t="shared" si="6"/>
        <v>2</v>
      </c>
      <c r="AI93" s="113">
        <f t="shared" si="6"/>
        <v>2</v>
      </c>
      <c r="AJ93" s="113">
        <f t="shared" si="6"/>
        <v>2</v>
      </c>
      <c r="AK93" s="113">
        <f t="shared" si="6"/>
        <v>2</v>
      </c>
      <c r="AL93" s="113">
        <f t="shared" si="6"/>
        <v>2</v>
      </c>
      <c r="AM93" s="113">
        <f t="shared" si="6"/>
        <v>2</v>
      </c>
      <c r="AN93" s="113">
        <f t="shared" si="6"/>
        <v>2</v>
      </c>
      <c r="AO93" s="113">
        <f t="shared" si="6"/>
        <v>2</v>
      </c>
      <c r="AP93" s="113">
        <f t="shared" si="6"/>
        <v>2</v>
      </c>
      <c r="AQ93" s="113">
        <f t="shared" si="6"/>
        <v>1</v>
      </c>
      <c r="AR93" s="113">
        <f t="shared" si="6"/>
        <v>2</v>
      </c>
      <c r="AS93" s="113">
        <f t="shared" si="6"/>
        <v>2</v>
      </c>
      <c r="AT93" s="113">
        <f t="shared" si="6"/>
        <v>2</v>
      </c>
      <c r="AU93" s="113">
        <f t="shared" si="6"/>
        <v>2</v>
      </c>
      <c r="AV93" s="113">
        <f t="shared" si="6"/>
        <v>1</v>
      </c>
      <c r="AW93" s="113">
        <f t="shared" si="6"/>
        <v>1</v>
      </c>
      <c r="AX93" s="113">
        <f t="shared" si="6"/>
        <v>1</v>
      </c>
      <c r="AY93" s="113">
        <f t="shared" si="6"/>
        <v>1</v>
      </c>
      <c r="AZ93" s="113">
        <f t="shared" si="6"/>
        <v>1</v>
      </c>
      <c r="BA93" s="113">
        <f t="shared" si="6"/>
        <v>1</v>
      </c>
      <c r="BB93" s="113">
        <f t="shared" si="6"/>
        <v>1</v>
      </c>
      <c r="BC93" s="113">
        <f t="shared" si="6"/>
        <v>1</v>
      </c>
      <c r="BD93" s="113">
        <f t="shared" si="6"/>
        <v>1</v>
      </c>
      <c r="BE93" s="113">
        <f t="shared" si="6"/>
        <v>1</v>
      </c>
      <c r="BF93" s="113">
        <f t="shared" si="6"/>
        <v>1</v>
      </c>
      <c r="BG93" s="113">
        <f t="shared" si="6"/>
        <v>1</v>
      </c>
      <c r="BH93" s="113">
        <f t="shared" si="6"/>
        <v>1</v>
      </c>
      <c r="BI93" s="113">
        <f t="shared" si="6"/>
        <v>1</v>
      </c>
      <c r="BJ93" s="113">
        <f t="shared" si="6"/>
        <v>1</v>
      </c>
      <c r="BK93" s="113">
        <f t="shared" si="6"/>
        <v>1</v>
      </c>
      <c r="BL93" s="113">
        <f t="shared" si="6"/>
        <v>1</v>
      </c>
      <c r="BM93" s="113">
        <f t="shared" si="6"/>
        <v>1</v>
      </c>
      <c r="BN93" s="114"/>
      <c r="BO93" s="114"/>
      <c r="BP93" s="114"/>
      <c r="BQ93" s="114"/>
      <c r="BR93" s="112"/>
    </row>
    <row r="94" spans="1:74" x14ac:dyDescent="0.2">
      <c r="A94" s="115"/>
      <c r="BR94" s="116"/>
    </row>
    <row r="95" spans="1:74" x14ac:dyDescent="0.2">
      <c r="BR95" s="116"/>
    </row>
    <row r="96" spans="1:74" x14ac:dyDescent="0.2">
      <c r="BR96" s="116"/>
    </row>
    <row r="97" spans="70:70" x14ac:dyDescent="0.2">
      <c r="BR97" s="116"/>
    </row>
    <row r="98" spans="70:70" x14ac:dyDescent="0.2">
      <c r="BR98" s="116"/>
    </row>
    <row r="99" spans="70:70" x14ac:dyDescent="0.2">
      <c r="BR99" s="116"/>
    </row>
    <row r="100" spans="70:70" x14ac:dyDescent="0.2">
      <c r="BR100" s="116"/>
    </row>
    <row r="101" spans="70:70" x14ac:dyDescent="0.2">
      <c r="BR101" s="116"/>
    </row>
    <row r="102" spans="70:70" x14ac:dyDescent="0.2">
      <c r="BR102" s="116"/>
    </row>
    <row r="103" spans="70:70" x14ac:dyDescent="0.2">
      <c r="BR103" s="116"/>
    </row>
    <row r="104" spans="70:70" x14ac:dyDescent="0.2">
      <c r="BR104" s="116"/>
    </row>
    <row r="105" spans="70:70" x14ac:dyDescent="0.2">
      <c r="BR105" s="116"/>
    </row>
    <row r="106" spans="70:70" x14ac:dyDescent="0.2">
      <c r="BR106" s="116"/>
    </row>
    <row r="107" spans="70:70" x14ac:dyDescent="0.2">
      <c r="BR107" s="116"/>
    </row>
    <row r="108" spans="70:70" x14ac:dyDescent="0.2">
      <c r="BR108" s="116"/>
    </row>
    <row r="109" spans="70:70" x14ac:dyDescent="0.2">
      <c r="BR109" s="116"/>
    </row>
    <row r="110" spans="70:70" x14ac:dyDescent="0.2">
      <c r="BR110" s="116"/>
    </row>
    <row r="111" spans="70:70" x14ac:dyDescent="0.2">
      <c r="BR111" s="116"/>
    </row>
    <row r="112" spans="70:70" x14ac:dyDescent="0.2">
      <c r="BR112" s="116"/>
    </row>
    <row r="113" spans="70:70" x14ac:dyDescent="0.2">
      <c r="BR113" s="116"/>
    </row>
    <row r="114" spans="70:70" x14ac:dyDescent="0.2">
      <c r="BR114" s="116"/>
    </row>
    <row r="115" spans="70:70" x14ac:dyDescent="0.2">
      <c r="BR115" s="116"/>
    </row>
    <row r="116" spans="70:70" x14ac:dyDescent="0.2">
      <c r="BR116" s="116"/>
    </row>
    <row r="117" spans="70:70" x14ac:dyDescent="0.2">
      <c r="BR117" s="116"/>
    </row>
    <row r="118" spans="70:70" x14ac:dyDescent="0.2">
      <c r="BR118" s="116"/>
    </row>
    <row r="119" spans="70:70" x14ac:dyDescent="0.2">
      <c r="BR119" s="116"/>
    </row>
    <row r="120" spans="70:70" x14ac:dyDescent="0.2">
      <c r="BR120" s="116"/>
    </row>
    <row r="121" spans="70:70" x14ac:dyDescent="0.2">
      <c r="BR121" s="116"/>
    </row>
    <row r="122" spans="70:70" x14ac:dyDescent="0.2">
      <c r="BR122" s="116"/>
    </row>
    <row r="123" spans="70:70" x14ac:dyDescent="0.2">
      <c r="BR123" s="116"/>
    </row>
    <row r="124" spans="70:70" x14ac:dyDescent="0.2">
      <c r="BR124" s="116"/>
    </row>
    <row r="125" spans="70:70" x14ac:dyDescent="0.2">
      <c r="BR125" s="116"/>
    </row>
    <row r="126" spans="70:70" x14ac:dyDescent="0.2">
      <c r="BR126" s="116"/>
    </row>
    <row r="127" spans="70:70" x14ac:dyDescent="0.2">
      <c r="BR127" s="116"/>
    </row>
    <row r="128" spans="70:70" x14ac:dyDescent="0.2">
      <c r="BR128" s="116"/>
    </row>
    <row r="129" spans="70:70" x14ac:dyDescent="0.2">
      <c r="BR129" s="116"/>
    </row>
    <row r="130" spans="70:70" x14ac:dyDescent="0.2">
      <c r="BR130" s="116"/>
    </row>
    <row r="131" spans="70:70" x14ac:dyDescent="0.2">
      <c r="BR131" s="116"/>
    </row>
    <row r="132" spans="70:70" x14ac:dyDescent="0.2">
      <c r="BR132" s="116"/>
    </row>
  </sheetData>
  <mergeCells count="95">
    <mergeCell ref="BK81:BK82"/>
    <mergeCell ref="BL81:BL82"/>
    <mergeCell ref="BM81:BM82"/>
    <mergeCell ref="BQ81:BQ82"/>
    <mergeCell ref="BR81:BR82"/>
    <mergeCell ref="A85:A86"/>
    <mergeCell ref="BL79:BL80"/>
    <mergeCell ref="BM79:BM80"/>
    <mergeCell ref="A81:A82"/>
    <mergeCell ref="F81:F82"/>
    <mergeCell ref="S81:S82"/>
    <mergeCell ref="T81:T82"/>
    <mergeCell ref="V81:V82"/>
    <mergeCell ref="W81:W82"/>
    <mergeCell ref="BI81:BI82"/>
    <mergeCell ref="BJ81:BJ82"/>
    <mergeCell ref="A77:A78"/>
    <mergeCell ref="A79:A80"/>
    <mergeCell ref="F79:F80"/>
    <mergeCell ref="BI79:BI80"/>
    <mergeCell ref="BJ79:BJ80"/>
    <mergeCell ref="BK79:BK80"/>
    <mergeCell ref="BB72:BB73"/>
    <mergeCell ref="BR72:BR73"/>
    <mergeCell ref="A75:A76"/>
    <mergeCell ref="AZ75:AZ76"/>
    <mergeCell ref="BA75:BA76"/>
    <mergeCell ref="BB75:BB76"/>
    <mergeCell ref="BR75:BR76"/>
    <mergeCell ref="AV72:AV73"/>
    <mergeCell ref="AW72:AW73"/>
    <mergeCell ref="AX72:AX73"/>
    <mergeCell ref="AY72:AY73"/>
    <mergeCell ref="AZ72:AZ73"/>
    <mergeCell ref="BA72:BA73"/>
    <mergeCell ref="A66:A68"/>
    <mergeCell ref="AQ66:AQ68"/>
    <mergeCell ref="A70:A71"/>
    <mergeCell ref="F70:F71"/>
    <mergeCell ref="A72:A73"/>
    <mergeCell ref="F72:F73"/>
    <mergeCell ref="BN6:BQ6"/>
    <mergeCell ref="A46:A48"/>
    <mergeCell ref="AQ46:AQ48"/>
    <mergeCell ref="A59:A60"/>
    <mergeCell ref="E59:E60"/>
    <mergeCell ref="BR59:BR60"/>
    <mergeCell ref="AI6:AP6"/>
    <mergeCell ref="AR6:AU6"/>
    <mergeCell ref="AV6:AY6"/>
    <mergeCell ref="AZ6:BB6"/>
    <mergeCell ref="BC6:BH6"/>
    <mergeCell ref="BI6:BM6"/>
    <mergeCell ref="BC5:BH5"/>
    <mergeCell ref="BI5:BM5"/>
    <mergeCell ref="BN5:BQ5"/>
    <mergeCell ref="BR5:BR7"/>
    <mergeCell ref="G6:J6"/>
    <mergeCell ref="K6:N6"/>
    <mergeCell ref="O6:R6"/>
    <mergeCell ref="S6:Y6"/>
    <mergeCell ref="Z6:AE6"/>
    <mergeCell ref="AF6:AH6"/>
    <mergeCell ref="Z5:AE5"/>
    <mergeCell ref="AF5:AH5"/>
    <mergeCell ref="AI5:AP5"/>
    <mergeCell ref="AR5:AU5"/>
    <mergeCell ref="AV5:AY5"/>
    <mergeCell ref="AZ5:BB5"/>
    <mergeCell ref="AV4:AY4"/>
    <mergeCell ref="AZ4:BB4"/>
    <mergeCell ref="BC4:BH4"/>
    <mergeCell ref="BI4:BM4"/>
    <mergeCell ref="BN4:BQ4"/>
    <mergeCell ref="D5:F5"/>
    <mergeCell ref="G5:J5"/>
    <mergeCell ref="K5:N5"/>
    <mergeCell ref="O5:R5"/>
    <mergeCell ref="S5:Y5"/>
    <mergeCell ref="O4:R4"/>
    <mergeCell ref="S4:Y4"/>
    <mergeCell ref="Z4:AE4"/>
    <mergeCell ref="AF4:AH4"/>
    <mergeCell ref="AI4:AP4"/>
    <mergeCell ref="AR4:AU4"/>
    <mergeCell ref="G2:BQ2"/>
    <mergeCell ref="D3:F4"/>
    <mergeCell ref="G3:AE3"/>
    <mergeCell ref="AF3:AQ3"/>
    <mergeCell ref="AR3:BQ3"/>
    <mergeCell ref="A4:A7"/>
    <mergeCell ref="B4:B7"/>
    <mergeCell ref="C4:C7"/>
    <mergeCell ref="G4:J4"/>
    <mergeCell ref="K4:N4"/>
  </mergeCells>
  <pageMargins left="0.25" right="0.25" top="0.5" bottom="0.6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KTXDCTT</vt:lpstr>
      <vt:lpstr>Sheet1</vt:lpstr>
      <vt:lpstr>KTXDCTT!Print_Area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Thao (0912127577)</dc:creator>
  <cp:lastModifiedBy>Nguyễn Thành Trung</cp:lastModifiedBy>
  <cp:lastPrinted>2024-06-20T08:25:07Z</cp:lastPrinted>
  <dcterms:created xsi:type="dcterms:W3CDTF">2018-12-05T10:33:44Z</dcterms:created>
  <dcterms:modified xsi:type="dcterms:W3CDTF">2024-06-22T07:38:02Z</dcterms:modified>
</cp:coreProperties>
</file>